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 defaultThemeVersion="124226"/>
  <bookViews>
    <workbookView xWindow="240" yWindow="45" windowWidth="14820" windowHeight="8130"/>
  </bookViews>
  <sheets>
    <sheet name="SEARCH" sheetId="30" r:id="rId1"/>
    <sheet name="A1" sheetId="41" r:id="rId2"/>
    <sheet name="A2" sheetId="36" r:id="rId3"/>
  </sheets>
  <definedNames>
    <definedName name="_xlnm._FilterDatabase" localSheetId="2" hidden="1">'A2'!$A$1:$A$55</definedName>
    <definedName name="KOKI10">#REF!</definedName>
    <definedName name="KOKI6">'A2'!$A$1:$H$55</definedName>
    <definedName name="KOKI7">#REF!</definedName>
    <definedName name="KOKI8">#REF!</definedName>
    <definedName name="KOKI9">#REF!</definedName>
    <definedName name="SALES1">'A2'!$A$1:$H$55</definedName>
  </definedNames>
  <calcPr calcId="124519" iterate="1"/>
</workbook>
</file>

<file path=xl/calcChain.xml><?xml version="1.0" encoding="utf-8"?>
<calcChain xmlns="http://schemas.openxmlformats.org/spreadsheetml/2006/main">
  <c r="F3" i="30"/>
  <c r="G3"/>
  <c r="H3"/>
  <c r="I3"/>
  <c r="F4"/>
  <c r="G4"/>
  <c r="H4"/>
  <c r="I4"/>
  <c r="F5"/>
  <c r="G5"/>
  <c r="H5"/>
  <c r="I5"/>
  <c r="F6"/>
  <c r="G6"/>
  <c r="H6"/>
  <c r="I6"/>
  <c r="F7"/>
  <c r="G7"/>
  <c r="H7"/>
  <c r="I7"/>
  <c r="F8"/>
  <c r="G8"/>
  <c r="H8"/>
  <c r="I8"/>
  <c r="F9"/>
  <c r="G9"/>
  <c r="H9"/>
  <c r="I9"/>
  <c r="F10"/>
  <c r="G10"/>
  <c r="H10"/>
  <c r="I10"/>
  <c r="I2"/>
  <c r="H2"/>
  <c r="G2"/>
  <c r="F2"/>
  <c r="B3"/>
  <c r="C3"/>
  <c r="D3"/>
  <c r="E3"/>
  <c r="B4"/>
  <c r="C4"/>
  <c r="D4"/>
  <c r="E4"/>
  <c r="B5"/>
  <c r="C5"/>
  <c r="D5"/>
  <c r="E5"/>
  <c r="B6"/>
  <c r="C6"/>
  <c r="D6"/>
  <c r="E6"/>
  <c r="B7"/>
  <c r="C7"/>
  <c r="D7"/>
  <c r="E7"/>
  <c r="B8"/>
  <c r="C8"/>
  <c r="D8"/>
  <c r="E8"/>
  <c r="B9"/>
  <c r="C9"/>
  <c r="D9"/>
  <c r="E9"/>
  <c r="B10"/>
  <c r="C10"/>
  <c r="D10"/>
  <c r="E10"/>
  <c r="E2"/>
  <c r="D2"/>
  <c r="C2"/>
  <c r="B2"/>
  <c r="I3" i="36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2"/>
  <c r="F3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2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3"/>
  <c r="G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2"/>
  <c r="H3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2"/>
</calcChain>
</file>

<file path=xl/sharedStrings.xml><?xml version="1.0" encoding="utf-8"?>
<sst xmlns="http://schemas.openxmlformats.org/spreadsheetml/2006/main" count="23" uniqueCount="5">
  <si>
    <t>ك 1</t>
  </si>
  <si>
    <t>ع 2</t>
  </si>
  <si>
    <t>ق 3</t>
  </si>
  <si>
    <t>ر4</t>
  </si>
  <si>
    <t>الرقم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</si>
</sst>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sz val="11"/>
      <color indexed="8"/>
      <name val="Arial"/>
      <family val="2"/>
      <charset val="178"/>
    </font>
    <font>
      <sz val="11"/>
      <color indexed="9"/>
      <name val="Arial"/>
      <family val="2"/>
      <charset val="178"/>
    </font>
    <font>
      <b/>
      <sz val="11"/>
      <color indexed="63"/>
      <name val="Arial"/>
      <family val="2"/>
      <charset val="178"/>
    </font>
    <font>
      <sz val="11"/>
      <color indexed="62"/>
      <name val="Arial"/>
      <family val="2"/>
      <charset val="178"/>
    </font>
    <font>
      <b/>
      <sz val="11"/>
      <color indexed="8"/>
      <name val="Arial"/>
      <family val="2"/>
      <charset val="178"/>
    </font>
    <font>
      <sz val="11"/>
      <color indexed="17"/>
      <name val="Arial"/>
      <family val="2"/>
      <charset val="178"/>
    </font>
    <font>
      <b/>
      <sz val="11"/>
      <color indexed="52"/>
      <name val="Arial"/>
      <family val="2"/>
      <charset val="178"/>
    </font>
    <font>
      <b/>
      <sz val="11"/>
      <color indexed="9"/>
      <name val="Arial"/>
      <family val="2"/>
      <charset val="178"/>
    </font>
    <font>
      <sz val="11"/>
      <color indexed="52"/>
      <name val="Arial"/>
      <family val="2"/>
      <charset val="178"/>
    </font>
    <font>
      <sz val="11"/>
      <color indexed="20"/>
      <name val="Arial"/>
      <family val="2"/>
      <charset val="178"/>
    </font>
    <font>
      <b/>
      <sz val="15"/>
      <color indexed="56"/>
      <name val="Arial"/>
      <family val="2"/>
      <charset val="178"/>
    </font>
    <font>
      <b/>
      <sz val="13"/>
      <color indexed="56"/>
      <name val="Arial"/>
      <family val="2"/>
      <charset val="178"/>
    </font>
    <font>
      <b/>
      <sz val="11"/>
      <color indexed="56"/>
      <name val="Arial"/>
      <family val="2"/>
      <charset val="178"/>
    </font>
    <font>
      <b/>
      <sz val="18"/>
      <color indexed="56"/>
      <name val="Times New Roman"/>
      <family val="2"/>
      <charset val="178"/>
    </font>
    <font>
      <sz val="11"/>
      <color indexed="60"/>
      <name val="Arial"/>
      <family val="2"/>
      <charset val="178"/>
    </font>
    <font>
      <sz val="11"/>
      <color indexed="10"/>
      <name val="Arial"/>
      <family val="2"/>
      <charset val="178"/>
    </font>
    <font>
      <i/>
      <sz val="11"/>
      <color indexed="23"/>
      <name val="Arial"/>
      <family val="2"/>
      <charset val="178"/>
    </font>
    <font>
      <sz val="10"/>
      <name val="Arial"/>
      <family val="2"/>
    </font>
    <font>
      <sz val="11"/>
      <color theme="1"/>
      <name val="Arial"/>
      <family val="2"/>
    </font>
    <font>
      <b/>
      <sz val="18"/>
      <color theme="0"/>
      <name val="Arial"/>
      <family val="2"/>
    </font>
    <font>
      <b/>
      <sz val="14"/>
      <color theme="1"/>
      <name val="Arial"/>
      <family val="2"/>
    </font>
    <font>
      <sz val="11"/>
      <color theme="0"/>
      <name val="Calibri"/>
      <family val="2"/>
      <charset val="178"/>
      <scheme val="minor"/>
    </font>
    <font>
      <sz val="18"/>
      <color theme="1"/>
      <name val="Arial"/>
      <family val="2"/>
    </font>
    <font>
      <b/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9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4" fillId="16" borderId="1" applyNumberFormat="0" applyAlignment="0" applyProtection="0"/>
    <xf numFmtId="0" fontId="4" fillId="16" borderId="1" applyNumberFormat="0" applyAlignment="0" applyProtection="0"/>
    <xf numFmtId="0" fontId="5" fillId="7" borderId="2" applyNumberFormat="0" applyAlignment="0" applyProtection="0"/>
    <xf numFmtId="0" fontId="5" fillId="7" borderId="2" applyNumberFormat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8" fillId="16" borderId="2" applyNumberFormat="0" applyAlignment="0" applyProtection="0"/>
    <xf numFmtId="0" fontId="8" fillId="16" borderId="2" applyNumberFormat="0" applyAlignment="0" applyProtection="0"/>
    <xf numFmtId="0" fontId="9" fillId="21" borderId="4" applyNumberFormat="0" applyAlignment="0" applyProtection="0"/>
    <xf numFmtId="0" fontId="9" fillId="21" borderId="4" applyNumberFormat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" fillId="23" borderId="9" applyNumberFormat="0" applyFont="0" applyAlignment="0" applyProtection="0"/>
    <xf numFmtId="0" fontId="1" fillId="23" borderId="9" applyNumberFormat="0" applyFont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" fillId="0" borderId="0"/>
    <xf numFmtId="0" fontId="19" fillId="0" borderId="0"/>
  </cellStyleXfs>
  <cellXfs count="28">
    <xf numFmtId="0" fontId="0" fillId="0" borderId="0" xfId="0"/>
    <xf numFmtId="49" fontId="22" fillId="0" borderId="0" xfId="0" applyNumberFormat="1" applyFont="1" applyAlignment="1">
      <alignment horizontal="center" readingOrder="2"/>
    </xf>
    <xf numFmtId="0" fontId="22" fillId="0" borderId="0" xfId="0" applyNumberFormat="1" applyFont="1" applyAlignment="1">
      <alignment horizontal="center" readingOrder="2"/>
    </xf>
    <xf numFmtId="0" fontId="20" fillId="0" borderId="0" xfId="0" applyFont="1" applyAlignment="1">
      <alignment readingOrder="2"/>
    </xf>
    <xf numFmtId="0" fontId="22" fillId="25" borderId="0" xfId="0" quotePrefix="1" applyNumberFormat="1" applyFont="1" applyFill="1" applyAlignment="1" applyProtection="1">
      <alignment horizontal="center" readingOrder="2"/>
      <protection locked="0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3" fillId="26" borderId="10" xfId="0" applyFont="1" applyFill="1" applyBorder="1" applyAlignment="1">
      <alignment horizontal="center" vertical="center"/>
    </xf>
    <xf numFmtId="0" fontId="0" fillId="27" borderId="10" xfId="0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27" borderId="10" xfId="0" applyNumberFormat="1" applyFill="1" applyBorder="1" applyAlignment="1">
      <alignment horizontal="center" vertical="center"/>
    </xf>
    <xf numFmtId="0" fontId="21" fillId="24" borderId="0" xfId="0" applyNumberFormat="1" applyFont="1" applyFill="1" applyAlignment="1">
      <alignment horizontal="center" vertical="center" readingOrder="2"/>
    </xf>
    <xf numFmtId="49" fontId="21" fillId="24" borderId="0" xfId="0" applyNumberFormat="1" applyFont="1" applyFill="1" applyAlignment="1">
      <alignment horizontal="center" vertical="center" readingOrder="2"/>
    </xf>
    <xf numFmtId="0" fontId="24" fillId="0" borderId="0" xfId="0" applyFont="1" applyAlignment="1">
      <alignment vertical="center" readingOrder="2"/>
    </xf>
    <xf numFmtId="0" fontId="24" fillId="28" borderId="0" xfId="0" applyFont="1" applyFill="1" applyAlignment="1">
      <alignment horizontal="center" vertical="center" readingOrder="2"/>
    </xf>
    <xf numFmtId="0" fontId="0" fillId="32" borderId="10" xfId="0" applyFill="1" applyBorder="1" applyAlignment="1">
      <alignment horizontal="center" vertical="center"/>
    </xf>
    <xf numFmtId="0" fontId="0" fillId="29" borderId="10" xfId="0" applyFill="1" applyBorder="1" applyAlignment="1">
      <alignment horizontal="center" vertical="center"/>
    </xf>
    <xf numFmtId="0" fontId="0" fillId="29" borderId="10" xfId="0" applyNumberFormat="1" applyFill="1" applyBorder="1" applyAlignment="1">
      <alignment horizontal="center" vertical="center"/>
    </xf>
    <xf numFmtId="1" fontId="0" fillId="29" borderId="10" xfId="0" applyNumberFormat="1" applyFill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10" xfId="0" applyNumberFormat="1" applyBorder="1" applyAlignment="1">
      <alignment horizontal="center" vertical="center"/>
    </xf>
    <xf numFmtId="1" fontId="0" fillId="0" borderId="10" xfId="0" applyNumberFormat="1" applyBorder="1" applyAlignment="1">
      <alignment horizontal="center" vertical="center"/>
    </xf>
    <xf numFmtId="0" fontId="0" fillId="33" borderId="10" xfId="0" applyFill="1" applyBorder="1" applyAlignment="1">
      <alignment horizontal="center" vertical="center"/>
    </xf>
    <xf numFmtId="0" fontId="0" fillId="31" borderId="10" xfId="0" applyFill="1" applyBorder="1" applyAlignment="1">
      <alignment horizontal="center" vertical="center"/>
    </xf>
    <xf numFmtId="0" fontId="0" fillId="31" borderId="10" xfId="0" applyNumberFormat="1" applyFill="1" applyBorder="1" applyAlignment="1">
      <alignment horizontal="center" vertical="center"/>
    </xf>
    <xf numFmtId="0" fontId="0" fillId="30" borderId="10" xfId="0" applyFill="1" applyBorder="1" applyAlignment="1">
      <alignment horizontal="center" vertical="center"/>
    </xf>
    <xf numFmtId="0" fontId="0" fillId="30" borderId="10" xfId="0" applyNumberFormat="1" applyFill="1" applyBorder="1" applyAlignment="1">
      <alignment horizontal="center" vertical="center"/>
    </xf>
    <xf numFmtId="0" fontId="25" fillId="25" borderId="10" xfId="0" applyFont="1" applyFill="1" applyBorder="1" applyAlignment="1">
      <alignment horizontal="center" vertical="center"/>
    </xf>
  </cellXfs>
  <cellStyles count="89">
    <cellStyle name="20% - تمييز1 2" xfId="2"/>
    <cellStyle name="20% - تمييز1 3" xfId="3"/>
    <cellStyle name="20% - تمييز2 2" xfId="4"/>
    <cellStyle name="20% - تمييز2 3" xfId="5"/>
    <cellStyle name="20% - تمييز3 2" xfId="6"/>
    <cellStyle name="20% - تمييز3 3" xfId="7"/>
    <cellStyle name="20% - تمييز4 2" xfId="8"/>
    <cellStyle name="20% - تمييز4 3" xfId="9"/>
    <cellStyle name="20% - تمييز5 2" xfId="10"/>
    <cellStyle name="20% - تمييز5 3" xfId="11"/>
    <cellStyle name="20% - تمييز6 2" xfId="12"/>
    <cellStyle name="20% - تمييز6 3" xfId="13"/>
    <cellStyle name="40% - تمييز1 2" xfId="14"/>
    <cellStyle name="40% - تمييز1 3" xfId="15"/>
    <cellStyle name="40% - تمييز2 2" xfId="16"/>
    <cellStyle name="40% - تمييز2 3" xfId="17"/>
    <cellStyle name="40% - تمييز3 2" xfId="18"/>
    <cellStyle name="40% - تمييز3 3" xfId="19"/>
    <cellStyle name="40% - تمييز4 2" xfId="20"/>
    <cellStyle name="40% - تمييز4 3" xfId="21"/>
    <cellStyle name="40% - تمييز5 2" xfId="22"/>
    <cellStyle name="40% - تمييز5 3" xfId="23"/>
    <cellStyle name="40% - تمييز6 2" xfId="24"/>
    <cellStyle name="40% - تمييز6 3" xfId="25"/>
    <cellStyle name="60% - تمييز1 2" xfId="26"/>
    <cellStyle name="60% - تمييز1 3" xfId="27"/>
    <cellStyle name="60% - تمييز2 2" xfId="28"/>
    <cellStyle name="60% - تمييز2 3" xfId="29"/>
    <cellStyle name="60% - تمييز3 2" xfId="30"/>
    <cellStyle name="60% - تمييز3 3" xfId="31"/>
    <cellStyle name="60% - تمييز4 2" xfId="32"/>
    <cellStyle name="60% - تمييز4 3" xfId="33"/>
    <cellStyle name="60% - تمييز5 2" xfId="34"/>
    <cellStyle name="60% - تمييز5 3" xfId="35"/>
    <cellStyle name="60% - تمييز6 2" xfId="36"/>
    <cellStyle name="60% - تمييز6 3" xfId="37"/>
    <cellStyle name="Normal" xfId="0" builtinId="0"/>
    <cellStyle name="Normal 2" xfId="38"/>
    <cellStyle name="Normal 3" xfId="39"/>
    <cellStyle name="Normal 4" xfId="40"/>
    <cellStyle name="Normal 4 2" xfId="1"/>
    <cellStyle name="Normal 5" xfId="87"/>
    <cellStyle name="Normal 6" xfId="88"/>
    <cellStyle name="إخراج 2" xfId="41"/>
    <cellStyle name="إخراج 3" xfId="42"/>
    <cellStyle name="إدخال 2" xfId="43"/>
    <cellStyle name="إدخال 3" xfId="44"/>
    <cellStyle name="الإجمالي 2" xfId="45"/>
    <cellStyle name="الإجمالي 3" xfId="46"/>
    <cellStyle name="تمييز1 2" xfId="47"/>
    <cellStyle name="تمييز1 3" xfId="48"/>
    <cellStyle name="تمييز2 2" xfId="49"/>
    <cellStyle name="تمييز2 3" xfId="50"/>
    <cellStyle name="تمييز3 2" xfId="51"/>
    <cellStyle name="تمييز3 3" xfId="52"/>
    <cellStyle name="تمييز4 2" xfId="53"/>
    <cellStyle name="تمييز4 3" xfId="54"/>
    <cellStyle name="تمييز5 2" xfId="55"/>
    <cellStyle name="تمييز5 3" xfId="56"/>
    <cellStyle name="تمييز6 2" xfId="57"/>
    <cellStyle name="تمييز6 3" xfId="58"/>
    <cellStyle name="جيد 2" xfId="59"/>
    <cellStyle name="جيد 3" xfId="60"/>
    <cellStyle name="حساب 2" xfId="61"/>
    <cellStyle name="حساب 3" xfId="62"/>
    <cellStyle name="خلية تدقيق 2" xfId="63"/>
    <cellStyle name="خلية تدقيق 3" xfId="64"/>
    <cellStyle name="خلية مرتبطة 2" xfId="65"/>
    <cellStyle name="خلية مرتبطة 3" xfId="66"/>
    <cellStyle name="سيئ 2" xfId="67"/>
    <cellStyle name="سيئ 3" xfId="68"/>
    <cellStyle name="عنوان 1 2" xfId="69"/>
    <cellStyle name="عنوان 1 3" xfId="70"/>
    <cellStyle name="عنوان 2 2" xfId="71"/>
    <cellStyle name="عنوان 2 3" xfId="72"/>
    <cellStyle name="عنوان 3 2" xfId="73"/>
    <cellStyle name="عنوان 3 3" xfId="74"/>
    <cellStyle name="عنوان 4 2" xfId="75"/>
    <cellStyle name="عنوان 4 3" xfId="76"/>
    <cellStyle name="عنوان 5" xfId="77"/>
    <cellStyle name="عنوان 6" xfId="78"/>
    <cellStyle name="محايد 2" xfId="79"/>
    <cellStyle name="محايد 3" xfId="80"/>
    <cellStyle name="ملاحظة 2" xfId="81"/>
    <cellStyle name="ملاحظة 3" xfId="82"/>
    <cellStyle name="نص تحذير 2" xfId="83"/>
    <cellStyle name="نص تحذير 3" xfId="84"/>
    <cellStyle name="نص توضيحي 2" xfId="85"/>
    <cellStyle name="نص توضيحي 3" xfId="8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5</xdr:col>
      <xdr:colOff>0</xdr:colOff>
      <xdr:row>10</xdr:row>
      <xdr:rowOff>0</xdr:rowOff>
    </xdr:to>
    <xdr:sp macro="" textlink="">
      <xdr:nvSpPr>
        <xdr:cNvPr id="6" name="Down Arrow 5"/>
        <xdr:cNvSpPr/>
      </xdr:nvSpPr>
      <xdr:spPr>
        <a:xfrm>
          <a:off x="11146695205" y="20411"/>
          <a:ext cx="367392" cy="3820885"/>
        </a:xfrm>
        <a:prstGeom prst="downArrow">
          <a:avLst/>
        </a:prstGeom>
        <a:gradFill>
          <a:gsLst>
            <a:gs pos="0">
              <a:srgbClr val="A603AB"/>
            </a:gs>
            <a:gs pos="21001">
              <a:srgbClr val="0819FB"/>
            </a:gs>
            <a:gs pos="35001">
              <a:srgbClr val="1A8D48"/>
            </a:gs>
            <a:gs pos="52000">
              <a:srgbClr val="FFFF00"/>
            </a:gs>
            <a:gs pos="73000">
              <a:srgbClr val="EE3F17"/>
            </a:gs>
            <a:gs pos="88000">
              <a:srgbClr val="E81766"/>
            </a:gs>
            <a:gs pos="100000">
              <a:srgbClr val="A603AB"/>
            </a:gs>
          </a:gsLst>
          <a:lin ang="16200000" scaled="0"/>
        </a:gradFill>
      </xdr:spPr>
      <xdr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EG" sz="11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twoCellAnchor>
  <xdr:twoCellAnchor>
    <xdr:from>
      <xdr:col>0</xdr:col>
      <xdr:colOff>258535</xdr:colOff>
      <xdr:row>12</xdr:row>
      <xdr:rowOff>1</xdr:rowOff>
    </xdr:from>
    <xdr:to>
      <xdr:col>9</xdr:col>
      <xdr:colOff>40821</xdr:colOff>
      <xdr:row>28</xdr:row>
      <xdr:rowOff>136071</xdr:rowOff>
    </xdr:to>
    <xdr:sp macro="" textlink="">
      <xdr:nvSpPr>
        <xdr:cNvPr id="3" name="Snip Diagonal Corner Rectangle 2"/>
        <xdr:cNvSpPr/>
      </xdr:nvSpPr>
      <xdr:spPr>
        <a:xfrm>
          <a:off x="9803905608" y="3061608"/>
          <a:ext cx="7320643" cy="3837213"/>
        </a:xfrm>
        <a:prstGeom prst="snip2Diag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EG" sz="1100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  <xdr:twoCellAnchor>
    <xdr:from>
      <xdr:col>0</xdr:col>
      <xdr:colOff>625928</xdr:colOff>
      <xdr:row>12</xdr:row>
      <xdr:rowOff>204107</xdr:rowOff>
    </xdr:from>
    <xdr:to>
      <xdr:col>8</xdr:col>
      <xdr:colOff>734785</xdr:colOff>
      <xdr:row>22</xdr:row>
      <xdr:rowOff>176893</xdr:rowOff>
    </xdr:to>
    <xdr:sp macro="" textlink="">
      <xdr:nvSpPr>
        <xdr:cNvPr id="4" name="TextBox 3"/>
        <xdr:cNvSpPr txBox="1"/>
      </xdr:nvSpPr>
      <xdr:spPr>
        <a:xfrm>
          <a:off x="11141065929" y="3265714"/>
          <a:ext cx="7796893" cy="2286000"/>
        </a:xfrm>
        <a:prstGeom prst="rect">
          <a:avLst/>
        </a:prstGeom>
        <a:solidFill>
          <a:schemeClr val="tx2">
            <a:lumMod val="7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ctr"/>
        <a:lstStyle/>
        <a:p>
          <a:pPr algn="r" rtl="1"/>
          <a:endParaRPr lang="ar-EG" sz="2800">
            <a:solidFill>
              <a:schemeClr val="bg1"/>
            </a:solidFill>
          </a:endParaRPr>
        </a:p>
        <a:p>
          <a:pPr algn="r" rtl="1"/>
          <a:r>
            <a:rPr lang="ar-EG" sz="2800">
              <a:solidFill>
                <a:schemeClr val="bg1"/>
              </a:solidFill>
            </a:rPr>
            <a:t>ايجاد</a:t>
          </a:r>
          <a:r>
            <a:rPr lang="ar-EG" sz="2800" baseline="0">
              <a:solidFill>
                <a:schemeClr val="bg1"/>
              </a:solidFill>
            </a:rPr>
            <a:t> الخانات ك 1 ع 2 ق 3 ر 4 بدلاله الرقم بشيت </a:t>
          </a:r>
          <a:r>
            <a:rPr lang="en-US" sz="2800" baseline="0">
              <a:solidFill>
                <a:schemeClr val="bg1"/>
              </a:solidFill>
            </a:rPr>
            <a:t>SEARCH </a:t>
          </a:r>
          <a:r>
            <a:rPr lang="ar-EG" sz="2800" baseline="0">
              <a:solidFill>
                <a:schemeClr val="bg1"/>
              </a:solidFill>
            </a:rPr>
            <a:t> من شيت </a:t>
          </a:r>
          <a:r>
            <a:rPr lang="en-US" sz="2800" baseline="0">
              <a:solidFill>
                <a:schemeClr val="bg1"/>
              </a:solidFill>
            </a:rPr>
            <a:t>A1 </a:t>
          </a:r>
          <a:r>
            <a:rPr lang="ar-EG" sz="2800" baseline="0">
              <a:solidFill>
                <a:schemeClr val="bg1"/>
              </a:solidFill>
            </a:rPr>
            <a:t> مع العلم بأن لكل رقم مطلوب البحث عنه عدة صفوف تتراوح من صف واحد  لخمسة صفوف . </a:t>
          </a:r>
          <a:br>
            <a:rPr lang="ar-EG" sz="2800" baseline="0">
              <a:solidFill>
                <a:schemeClr val="bg1"/>
              </a:solidFill>
            </a:rPr>
          </a:br>
          <a:r>
            <a:rPr lang="ar-EG" sz="2800" baseline="0">
              <a:solidFill>
                <a:schemeClr val="bg1"/>
              </a:solidFill>
            </a:rPr>
            <a:t>مع عدم الالتفات للخانات التى قيمتها صفر </a:t>
          </a:r>
          <a:br>
            <a:rPr lang="ar-EG" sz="2800" baseline="0">
              <a:solidFill>
                <a:schemeClr val="bg1"/>
              </a:solidFill>
            </a:rPr>
          </a:br>
          <a:r>
            <a:rPr lang="ar-EG" sz="2800" baseline="0">
              <a:solidFill>
                <a:schemeClr val="bg1"/>
              </a:solidFill>
            </a:rPr>
            <a:t>هل هذا ممكن ؟؟</a:t>
          </a:r>
        </a:p>
        <a:p>
          <a:pPr algn="ctr" rtl="1"/>
          <a:endParaRPr lang="ar-EG" sz="2800">
            <a:solidFill>
              <a:schemeClr val="bg1"/>
            </a:solidFill>
          </a:endParaRPr>
        </a:p>
      </xdr:txBody>
    </xdr:sp>
    <xdr:clientData/>
  </xdr:twoCellAnchor>
  <xdr:twoCellAnchor>
    <xdr:from>
      <xdr:col>2</xdr:col>
      <xdr:colOff>312965</xdr:colOff>
      <xdr:row>9</xdr:row>
      <xdr:rowOff>190500</xdr:rowOff>
    </xdr:from>
    <xdr:to>
      <xdr:col>4</xdr:col>
      <xdr:colOff>625930</xdr:colOff>
      <xdr:row>13</xdr:row>
      <xdr:rowOff>40821</xdr:rowOff>
    </xdr:to>
    <xdr:sp macro="" textlink="">
      <xdr:nvSpPr>
        <xdr:cNvPr id="5" name="Left Brace 4"/>
        <xdr:cNvSpPr/>
      </xdr:nvSpPr>
      <xdr:spPr>
        <a:xfrm rot="5400000">
          <a:off x="11145705963" y="1836964"/>
          <a:ext cx="775607" cy="2217965"/>
        </a:xfrm>
        <a:prstGeom prst="leftBrace">
          <a:avLst>
            <a:gd name="adj1" fmla="val 8333"/>
            <a:gd name="adj2" fmla="val 50000"/>
          </a:avLst>
        </a:prstGeom>
        <a:ln>
          <a:solidFill>
            <a:schemeClr val="accent4">
              <a:lumMod val="60000"/>
              <a:lumOff val="40000"/>
            </a:schemeClr>
          </a:solidFill>
        </a:ln>
      </xdr:spPr>
      <xdr:style>
        <a:lnRef idx="3">
          <a:schemeClr val="accent1"/>
        </a:lnRef>
        <a:fillRef idx="0">
          <a:schemeClr val="accent1"/>
        </a:fillRef>
        <a:effectRef idx="2">
          <a:schemeClr val="accent1"/>
        </a:effectRef>
        <a:fontRef idx="minor">
          <a:schemeClr val="tx1"/>
        </a:fontRef>
      </xdr:style>
      <xdr:txBody>
        <a:bodyPr rtlCol="1" anchor="ctr"/>
        <a:lstStyle/>
        <a:p>
          <a:pPr algn="r" rtl="1"/>
          <a:endParaRPr lang="ar-EG" sz="1100"/>
        </a:p>
      </xdr:txBody>
    </xdr:sp>
    <xdr:clientData/>
  </xdr:twoCellAnchor>
  <xdr:twoCellAnchor>
    <xdr:from>
      <xdr:col>2</xdr:col>
      <xdr:colOff>367392</xdr:colOff>
      <xdr:row>15</xdr:row>
      <xdr:rowOff>13609</xdr:rowOff>
    </xdr:from>
    <xdr:to>
      <xdr:col>4</xdr:col>
      <xdr:colOff>639535</xdr:colOff>
      <xdr:row>15</xdr:row>
      <xdr:rowOff>27216</xdr:rowOff>
    </xdr:to>
    <xdr:cxnSp macro="">
      <xdr:nvCxnSpPr>
        <xdr:cNvPr id="8" name="Straight Connector 7"/>
        <xdr:cNvCxnSpPr/>
      </xdr:nvCxnSpPr>
      <xdr:spPr>
        <a:xfrm rot="10800000">
          <a:off x="11144971179" y="3769180"/>
          <a:ext cx="2177143" cy="13607"/>
        </a:xfrm>
        <a:prstGeom prst="line">
          <a:avLst/>
        </a:prstGeom>
        <a:ln>
          <a:solidFill>
            <a:schemeClr val="accent2">
              <a:lumMod val="60000"/>
              <a:lumOff val="40000"/>
            </a:schemeClr>
          </a:solidFill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79875</xdr:colOff>
      <xdr:row>1</xdr:row>
      <xdr:rowOff>22412</xdr:rowOff>
    </xdr:from>
    <xdr:to>
      <xdr:col>9</xdr:col>
      <xdr:colOff>705970</xdr:colOff>
      <xdr:row>35</xdr:row>
      <xdr:rowOff>112060</xdr:rowOff>
    </xdr:to>
    <xdr:sp macro="" textlink="">
      <xdr:nvSpPr>
        <xdr:cNvPr id="2" name="Left Brace 1"/>
        <xdr:cNvSpPr/>
      </xdr:nvSpPr>
      <xdr:spPr>
        <a:xfrm>
          <a:off x="10460198118" y="392206"/>
          <a:ext cx="626095" cy="6185648"/>
        </a:xfrm>
        <a:prstGeom prst="leftBrace">
          <a:avLst>
            <a:gd name="adj1" fmla="val 8333"/>
            <a:gd name="adj2" fmla="val 50000"/>
          </a:avLst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  <xdr:txBody>
        <a:bodyPr rtlCol="1" anchor="ctr"/>
        <a:lstStyle/>
        <a:p>
          <a:pPr algn="r" rtl="1"/>
          <a:endParaRPr lang="ar-EG" sz="36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I10"/>
  <sheetViews>
    <sheetView rightToLeft="1" tabSelected="1" zoomScale="70" zoomScaleNormal="70" workbookViewId="0">
      <selection activeCell="M12" sqref="M12"/>
    </sheetView>
  </sheetViews>
  <sheetFormatPr defaultColWidth="9" defaultRowHeight="18"/>
  <cols>
    <col min="1" max="1" width="13.42578125" style="2" customWidth="1"/>
    <col min="2" max="4" width="12.42578125" style="1" customWidth="1"/>
    <col min="5" max="5" width="14.7109375" style="1" customWidth="1"/>
    <col min="6" max="9" width="12.42578125" style="3" customWidth="1"/>
    <col min="10" max="16384" width="9" style="3"/>
  </cols>
  <sheetData>
    <row r="1" spans="1:9" s="13" customFormat="1" ht="40.5" customHeight="1">
      <c r="A1" s="11" t="s">
        <v>4</v>
      </c>
      <c r="B1" s="12" t="s">
        <v>0</v>
      </c>
      <c r="C1" s="12" t="s">
        <v>1</v>
      </c>
      <c r="D1" s="12" t="s">
        <v>2</v>
      </c>
      <c r="E1" s="12" t="s">
        <v>3</v>
      </c>
      <c r="F1" s="14" t="s">
        <v>0</v>
      </c>
      <c r="G1" s="14" t="s">
        <v>1</v>
      </c>
      <c r="H1" s="14" t="s">
        <v>2</v>
      </c>
      <c r="I1" s="14" t="s">
        <v>3</v>
      </c>
    </row>
    <row r="2" spans="1:9">
      <c r="A2" s="27">
        <v>119630</v>
      </c>
      <c r="B2" s="2">
        <f>SUMIF('A2'!$A$2:$A$55,A2,'A2'!$B$2:$B$55)</f>
        <v>15920</v>
      </c>
      <c r="C2" s="2">
        <f>SUMIF('A2'!$A$2:$A$55,A2,'A2'!$C$2:$C$55)</f>
        <v>1098.48</v>
      </c>
      <c r="D2" s="2">
        <f>SUMIF('A2'!$A$2:$A$55,A2,'A2'!$D$2:$D$55)</f>
        <v>54621.52</v>
      </c>
      <c r="E2" s="2">
        <f>SUMIF('A2'!$A$2:$A$55,A2,'A2'!$E$2:$E$55)</f>
        <v>101155100</v>
      </c>
      <c r="F2" s="2">
        <f>SUMIF('A2'!$A$2:$A$55,A2,'A2'!$F$2:$F$55)</f>
        <v>16000</v>
      </c>
      <c r="G2" s="2">
        <f>SUMIF('A2'!$A$2:$A$55,A2,'A2'!$G$2:$G$55)</f>
        <v>1098.48</v>
      </c>
      <c r="H2" s="2">
        <f>SUMIF('A2'!$A$2:$A$55,A2,'A2'!$H$2:$H$55)</f>
        <v>56000</v>
      </c>
      <c r="I2" s="2">
        <f>SUMIF('A2'!$A$2:$A$55,A2,'A2'!$I$2:$I$55)</f>
        <v>33700100</v>
      </c>
    </row>
    <row r="3" spans="1:9">
      <c r="A3" s="27">
        <v>119790</v>
      </c>
      <c r="B3" s="2">
        <f>SUMIF('A2'!$A$2:$A$55,A3,'A2'!$B$2:$B$55)</f>
        <v>15920</v>
      </c>
      <c r="C3" s="2">
        <f>SUMIF('A2'!$A$2:$A$55,A3,'A2'!$C$2:$C$55)</f>
        <v>811.92</v>
      </c>
      <c r="D3" s="2">
        <f>SUMIF('A2'!$A$2:$A$55,A3,'A2'!$D$2:$D$55)</f>
        <v>36600.080000000002</v>
      </c>
      <c r="E3" s="2">
        <f>SUMIF('A2'!$A$2:$A$55,A3,'A2'!$E$2:$E$55)</f>
        <v>100555100</v>
      </c>
      <c r="F3" s="2">
        <f>SUMIF('A2'!$A$2:$A$55,A3,'A2'!$F$2:$F$55)</f>
        <v>16000</v>
      </c>
      <c r="G3" s="2">
        <f>SUMIF('A2'!$A$2:$A$55,A3,'A2'!$G$2:$G$55)</f>
        <v>811.92</v>
      </c>
      <c r="H3" s="2">
        <f>SUMIF('A2'!$A$2:$A$55,A3,'A2'!$H$2:$H$55)</f>
        <v>37600</v>
      </c>
      <c r="I3" s="2">
        <f>SUMIF('A2'!$A$2:$A$55,A3,'A2'!$I$2:$I$55)</f>
        <v>33500100</v>
      </c>
    </row>
    <row r="4" spans="1:9">
      <c r="A4" s="27">
        <v>119943</v>
      </c>
      <c r="B4" s="2">
        <f>SUMIF('A2'!$A$2:$A$55,A4,'A2'!$B$2:$B$55)</f>
        <v>15920</v>
      </c>
      <c r="C4" s="2">
        <f>SUMIF('A2'!$A$2:$A$55,A4,'A2'!$C$2:$C$55)</f>
        <v>811.92</v>
      </c>
      <c r="D4" s="2">
        <f>SUMIF('A2'!$A$2:$A$55,A4,'A2'!$D$2:$D$55)</f>
        <v>36600.080000000002</v>
      </c>
      <c r="E4" s="2">
        <f>SUMIF('A2'!$A$2:$A$55,A4,'A2'!$E$2:$E$55)</f>
        <v>100555100</v>
      </c>
      <c r="F4" s="2">
        <f>SUMIF('A2'!$A$2:$A$55,A4,'A2'!$F$2:$F$55)</f>
        <v>16000</v>
      </c>
      <c r="G4" s="2">
        <f>SUMIF('A2'!$A$2:$A$55,A4,'A2'!$G$2:$G$55)</f>
        <v>811.92</v>
      </c>
      <c r="H4" s="2">
        <f>SUMIF('A2'!$A$2:$A$55,A4,'A2'!$H$2:$H$55)</f>
        <v>37600</v>
      </c>
      <c r="I4" s="2">
        <f>SUMIF('A2'!$A$2:$A$55,A4,'A2'!$I$2:$I$55)</f>
        <v>33500100</v>
      </c>
    </row>
    <row r="5" spans="1:9">
      <c r="A5" s="27">
        <v>120021</v>
      </c>
      <c r="B5" s="2">
        <f>SUMIF('A2'!$A$2:$A$55,A5,'A2'!$B$2:$B$55)</f>
        <v>15920</v>
      </c>
      <c r="C5" s="2">
        <f>SUMIF('A2'!$A$2:$A$55,A5,'A2'!$C$2:$C$55)</f>
        <v>1098.48</v>
      </c>
      <c r="D5" s="2">
        <f>SUMIF('A2'!$A$2:$A$55,A5,'A2'!$D$2:$D$55)</f>
        <v>54621.52</v>
      </c>
      <c r="E5" s="2">
        <f>SUMIF('A2'!$A$2:$A$55,A5,'A2'!$E$2:$E$55)</f>
        <v>101155100</v>
      </c>
      <c r="F5" s="2">
        <f>SUMIF('A2'!$A$2:$A$55,A5,'A2'!$F$2:$F$55)</f>
        <v>16000</v>
      </c>
      <c r="G5" s="2">
        <f>SUMIF('A2'!$A$2:$A$55,A5,'A2'!$G$2:$G$55)</f>
        <v>1098.48</v>
      </c>
      <c r="H5" s="2">
        <f>SUMIF('A2'!$A$2:$A$55,A5,'A2'!$H$2:$H$55)</f>
        <v>56000</v>
      </c>
      <c r="I5" s="2">
        <f>SUMIF('A2'!$A$2:$A$55,A5,'A2'!$I$2:$I$55)</f>
        <v>33700100</v>
      </c>
    </row>
    <row r="6" spans="1:9">
      <c r="A6" s="27">
        <v>120105</v>
      </c>
      <c r="B6" s="2">
        <f>SUMIF('A2'!$A$2:$A$55,A6,'A2'!$B$2:$B$55)</f>
        <v>15920</v>
      </c>
      <c r="C6" s="2">
        <f>SUMIF('A2'!$A$2:$A$55,A6,'A2'!$C$2:$C$55)</f>
        <v>811.92</v>
      </c>
      <c r="D6" s="2">
        <f>SUMIF('A2'!$A$2:$A$55,A6,'A2'!$D$2:$D$55)</f>
        <v>36600.080000000002</v>
      </c>
      <c r="E6" s="2">
        <f>SUMIF('A2'!$A$2:$A$55,A6,'A2'!$E$2:$E$55)</f>
        <v>100555100</v>
      </c>
      <c r="F6" s="2">
        <f>SUMIF('A2'!$A$2:$A$55,A6,'A2'!$F$2:$F$55)</f>
        <v>16000</v>
      </c>
      <c r="G6" s="2">
        <f>SUMIF('A2'!$A$2:$A$55,A6,'A2'!$G$2:$G$55)</f>
        <v>811.92</v>
      </c>
      <c r="H6" s="2">
        <f>SUMIF('A2'!$A$2:$A$55,A6,'A2'!$H$2:$H$55)</f>
        <v>37600</v>
      </c>
      <c r="I6" s="2">
        <f>SUMIF('A2'!$A$2:$A$55,A6,'A2'!$I$2:$I$55)</f>
        <v>33500100</v>
      </c>
    </row>
    <row r="7" spans="1:9">
      <c r="A7" s="27">
        <v>120366</v>
      </c>
      <c r="B7" s="2">
        <f>SUMIF('A2'!$A$2:$A$55,A7,'A2'!$B$2:$B$55)</f>
        <v>15920</v>
      </c>
      <c r="C7" s="2">
        <f>SUMIF('A2'!$A$2:$A$55,A7,'A2'!$C$2:$C$55)</f>
        <v>811.92</v>
      </c>
      <c r="D7" s="2">
        <f>SUMIF('A2'!$A$2:$A$55,A7,'A2'!$D$2:$D$55)</f>
        <v>36600.080000000002</v>
      </c>
      <c r="E7" s="2">
        <f>SUMIF('A2'!$A$2:$A$55,A7,'A2'!$E$2:$E$55)</f>
        <v>100555100</v>
      </c>
      <c r="F7" s="2">
        <f>SUMIF('A2'!$A$2:$A$55,A7,'A2'!$F$2:$F$55)</f>
        <v>16000</v>
      </c>
      <c r="G7" s="2">
        <f>SUMIF('A2'!$A$2:$A$55,A7,'A2'!$G$2:$G$55)</f>
        <v>811.92</v>
      </c>
      <c r="H7" s="2">
        <f>SUMIF('A2'!$A$2:$A$55,A7,'A2'!$H$2:$H$55)</f>
        <v>37600</v>
      </c>
      <c r="I7" s="2">
        <f>SUMIF('A2'!$A$2:$A$55,A7,'A2'!$I$2:$I$55)</f>
        <v>33500100</v>
      </c>
    </row>
    <row r="8" spans="1:9">
      <c r="A8" s="27">
        <v>120598</v>
      </c>
      <c r="B8" s="2">
        <f>SUMIF('A2'!$A$2:$A$55,A8,'A2'!$B$2:$B$55)</f>
        <v>15920</v>
      </c>
      <c r="C8" s="2">
        <f>SUMIF('A2'!$A$2:$A$55,A8,'A2'!$C$2:$C$55)</f>
        <v>1098.48</v>
      </c>
      <c r="D8" s="2">
        <f>SUMIF('A2'!$A$2:$A$55,A8,'A2'!$D$2:$D$55)</f>
        <v>54621.52</v>
      </c>
      <c r="E8" s="2">
        <f>SUMIF('A2'!$A$2:$A$55,A8,'A2'!$E$2:$E$55)</f>
        <v>101155100</v>
      </c>
      <c r="F8" s="2">
        <f>SUMIF('A2'!$A$2:$A$55,A8,'A2'!$F$2:$F$55)</f>
        <v>16000</v>
      </c>
      <c r="G8" s="2">
        <f>SUMIF('A2'!$A$2:$A$55,A8,'A2'!$G$2:$G$55)</f>
        <v>1098.48</v>
      </c>
      <c r="H8" s="2">
        <f>SUMIF('A2'!$A$2:$A$55,A8,'A2'!$H$2:$H$55)</f>
        <v>56000</v>
      </c>
      <c r="I8" s="2">
        <f>SUMIF('A2'!$A$2:$A$55,A8,'A2'!$I$2:$I$55)</f>
        <v>33700100</v>
      </c>
    </row>
    <row r="9" spans="1:9">
      <c r="A9" s="27">
        <v>120818</v>
      </c>
      <c r="B9" s="2">
        <f>SUMIF('A2'!$A$2:$A$55,A9,'A2'!$B$2:$B$55)</f>
        <v>15920</v>
      </c>
      <c r="C9" s="2">
        <f>SUMIF('A2'!$A$2:$A$55,A9,'A2'!$C$2:$C$55)</f>
        <v>811.92</v>
      </c>
      <c r="D9" s="2">
        <f>SUMIF('A2'!$A$2:$A$55,A9,'A2'!$D$2:$D$55)</f>
        <v>36600.080000000002</v>
      </c>
      <c r="E9" s="2">
        <f>SUMIF('A2'!$A$2:$A$55,A9,'A2'!$E$2:$E$55)</f>
        <v>100555100</v>
      </c>
      <c r="F9" s="2">
        <f>SUMIF('A2'!$A$2:$A$55,A9,'A2'!$F$2:$F$55)</f>
        <v>16000</v>
      </c>
      <c r="G9" s="2">
        <f>SUMIF('A2'!$A$2:$A$55,A9,'A2'!$G$2:$G$55)</f>
        <v>811.92</v>
      </c>
      <c r="H9" s="2">
        <f>SUMIF('A2'!$A$2:$A$55,A9,'A2'!$H$2:$H$55)</f>
        <v>37600</v>
      </c>
      <c r="I9" s="2">
        <f>SUMIF('A2'!$A$2:$A$55,A9,'A2'!$I$2:$I$55)</f>
        <v>33500100</v>
      </c>
    </row>
    <row r="10" spans="1:9">
      <c r="A10" s="4"/>
      <c r="B10" s="2">
        <f>SUMIF('A2'!$A$2:$A$55,A10,'A2'!$B$2:$B$55)</f>
        <v>0</v>
      </c>
      <c r="C10" s="2">
        <f>SUMIF('A2'!$A$2:$A$55,A10,'A2'!$C$2:$C$55)</f>
        <v>0</v>
      </c>
      <c r="D10" s="2">
        <f>SUMIF('A2'!$A$2:$A$55,A10,'A2'!$D$2:$D$55)</f>
        <v>0</v>
      </c>
      <c r="E10" s="2">
        <f>SUMIF('A2'!$A$2:$A$55,A10,'A2'!$E$2:$E$55)</f>
        <v>0</v>
      </c>
      <c r="F10" s="2">
        <f>SUMIF('A2'!$A$2:$A$55,A10,'A2'!$F$2:$F$55)</f>
        <v>0</v>
      </c>
      <c r="G10" s="2">
        <f>SUMIF('A2'!$A$2:$A$55,A10,'A2'!$G$2:$G$55)</f>
        <v>0</v>
      </c>
      <c r="H10" s="2">
        <f>SUMIF('A2'!$A$2:$A$55,A10,'A2'!$H$2:$H$55)</f>
        <v>0</v>
      </c>
      <c r="I10" s="2">
        <f>SUMIF('A2'!$A$2:$A$55,A10,'A2'!$I$2:$I$55)</f>
        <v>0</v>
      </c>
    </row>
  </sheetData>
  <sheetProtection selectLockedCells="1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A1:F55"/>
  <sheetViews>
    <sheetView rightToLeft="1" workbookViewId="0">
      <selection activeCell="F11" sqref="F11"/>
    </sheetView>
  </sheetViews>
  <sheetFormatPr defaultColWidth="8.42578125" defaultRowHeight="15"/>
  <cols>
    <col min="1" max="1" width="8.42578125" style="5"/>
    <col min="2" max="5" width="14.5703125" style="5" customWidth="1"/>
    <col min="6" max="6" width="20.85546875" style="9" customWidth="1"/>
    <col min="7" max="16384" width="8.42578125" style="5"/>
  </cols>
  <sheetData>
    <row r="1" spans="1:6" ht="23.25">
      <c r="A1" s="11" t="s">
        <v>4</v>
      </c>
      <c r="B1" s="7" t="s">
        <v>0</v>
      </c>
      <c r="C1" s="7" t="s">
        <v>1</v>
      </c>
      <c r="D1" s="7" t="s">
        <v>2</v>
      </c>
      <c r="E1" s="7" t="s">
        <v>3</v>
      </c>
    </row>
    <row r="2" spans="1:6">
      <c r="A2" s="16">
        <v>119630</v>
      </c>
      <c r="B2" s="16">
        <v>16000</v>
      </c>
      <c r="C2" s="16">
        <v>0</v>
      </c>
      <c r="D2" s="16">
        <v>56000</v>
      </c>
      <c r="E2" s="17">
        <v>33700100</v>
      </c>
      <c r="F2" s="19"/>
    </row>
    <row r="3" spans="1:6">
      <c r="A3" s="16">
        <v>119630</v>
      </c>
      <c r="B3" s="16">
        <v>-80</v>
      </c>
      <c r="C3" s="16">
        <v>0</v>
      </c>
      <c r="D3" s="16">
        <v>-280</v>
      </c>
      <c r="E3" s="17">
        <v>33733000</v>
      </c>
      <c r="F3" s="19"/>
    </row>
    <row r="4" spans="1:6">
      <c r="A4" s="16">
        <v>119630</v>
      </c>
      <c r="B4" s="16">
        <v>0</v>
      </c>
      <c r="C4" s="16">
        <v>1098.48</v>
      </c>
      <c r="D4" s="16">
        <v>-1098.48</v>
      </c>
      <c r="E4" s="17">
        <v>33722000</v>
      </c>
    </row>
    <row r="5" spans="1:6">
      <c r="A5" s="25">
        <v>119790</v>
      </c>
      <c r="B5" s="25">
        <v>-80</v>
      </c>
      <c r="C5" s="25">
        <v>0</v>
      </c>
      <c r="D5" s="25">
        <v>-188</v>
      </c>
      <c r="E5" s="26">
        <v>33533000</v>
      </c>
    </row>
    <row r="6" spans="1:6">
      <c r="A6" s="25">
        <v>119790</v>
      </c>
      <c r="B6" s="25">
        <v>16000</v>
      </c>
      <c r="C6" s="25">
        <v>0</v>
      </c>
      <c r="D6" s="25">
        <v>37600</v>
      </c>
      <c r="E6" s="26">
        <v>33500100</v>
      </c>
    </row>
    <row r="7" spans="1:6">
      <c r="A7" s="25">
        <v>119790</v>
      </c>
      <c r="B7" s="25">
        <v>0</v>
      </c>
      <c r="C7" s="25">
        <v>811.92</v>
      </c>
      <c r="D7" s="25">
        <v>-811.92</v>
      </c>
      <c r="E7" s="26">
        <v>33522000</v>
      </c>
    </row>
    <row r="8" spans="1:6">
      <c r="A8" s="16">
        <v>119943</v>
      </c>
      <c r="B8" s="16">
        <v>16000</v>
      </c>
      <c r="C8" s="16">
        <v>0</v>
      </c>
      <c r="D8" s="16">
        <v>37600</v>
      </c>
      <c r="E8" s="17">
        <v>33500100</v>
      </c>
    </row>
    <row r="9" spans="1:6">
      <c r="A9" s="16">
        <v>119943</v>
      </c>
      <c r="B9" s="16">
        <v>0</v>
      </c>
      <c r="C9" s="16">
        <v>811.92</v>
      </c>
      <c r="D9" s="16">
        <v>-811.92</v>
      </c>
      <c r="E9" s="17">
        <v>33522000</v>
      </c>
    </row>
    <row r="10" spans="1:6">
      <c r="A10" s="16">
        <v>119943</v>
      </c>
      <c r="B10" s="16">
        <v>-80</v>
      </c>
      <c r="C10" s="16">
        <v>0</v>
      </c>
      <c r="D10" s="16">
        <v>-188</v>
      </c>
      <c r="E10" s="17">
        <v>33533000</v>
      </c>
    </row>
    <row r="11" spans="1:6">
      <c r="A11" s="25">
        <v>120021</v>
      </c>
      <c r="B11" s="25">
        <v>16000</v>
      </c>
      <c r="C11" s="25">
        <v>0</v>
      </c>
      <c r="D11" s="25">
        <v>56000</v>
      </c>
      <c r="E11" s="26">
        <v>33700100</v>
      </c>
    </row>
    <row r="12" spans="1:6">
      <c r="A12" s="25">
        <v>120021</v>
      </c>
      <c r="B12" s="25">
        <v>0</v>
      </c>
      <c r="C12" s="25">
        <v>1098.48</v>
      </c>
      <c r="D12" s="25">
        <v>-1098.48</v>
      </c>
      <c r="E12" s="26">
        <v>33722000</v>
      </c>
    </row>
    <row r="13" spans="1:6">
      <c r="A13" s="25">
        <v>120021</v>
      </c>
      <c r="B13" s="25">
        <v>-80</v>
      </c>
      <c r="C13" s="25">
        <v>0</v>
      </c>
      <c r="D13" s="25">
        <v>-280</v>
      </c>
      <c r="E13" s="26">
        <v>33733000</v>
      </c>
    </row>
    <row r="14" spans="1:6">
      <c r="A14" s="16">
        <v>120105</v>
      </c>
      <c r="B14" s="16">
        <v>0</v>
      </c>
      <c r="C14" s="16">
        <v>811.92</v>
      </c>
      <c r="D14" s="16">
        <v>-811.92</v>
      </c>
      <c r="E14" s="17">
        <v>33522000</v>
      </c>
    </row>
    <row r="15" spans="1:6">
      <c r="A15" s="16">
        <v>120105</v>
      </c>
      <c r="B15" s="16">
        <v>-80</v>
      </c>
      <c r="C15" s="16">
        <v>0</v>
      </c>
      <c r="D15" s="16">
        <v>-188</v>
      </c>
      <c r="E15" s="17">
        <v>33533000</v>
      </c>
    </row>
    <row r="16" spans="1:6">
      <c r="A16" s="16">
        <v>120105</v>
      </c>
      <c r="B16" s="16">
        <v>16000</v>
      </c>
      <c r="C16" s="16">
        <v>0</v>
      </c>
      <c r="D16" s="16">
        <v>37600</v>
      </c>
      <c r="E16" s="17">
        <v>33500100</v>
      </c>
    </row>
    <row r="17" spans="1:5">
      <c r="A17" s="25">
        <v>120276</v>
      </c>
      <c r="B17" s="25">
        <v>-80</v>
      </c>
      <c r="C17" s="25">
        <v>0</v>
      </c>
      <c r="D17" s="25">
        <v>-280</v>
      </c>
      <c r="E17" s="26">
        <v>33733000</v>
      </c>
    </row>
    <row r="18" spans="1:5">
      <c r="A18" s="25">
        <v>120276</v>
      </c>
      <c r="B18" s="25">
        <v>16000</v>
      </c>
      <c r="C18" s="25">
        <v>0</v>
      </c>
      <c r="D18" s="25">
        <v>56000</v>
      </c>
      <c r="E18" s="26">
        <v>33700100</v>
      </c>
    </row>
    <row r="19" spans="1:5">
      <c r="A19" s="25">
        <v>120276</v>
      </c>
      <c r="B19" s="25">
        <v>0</v>
      </c>
      <c r="C19" s="25">
        <v>1098.48</v>
      </c>
      <c r="D19" s="25">
        <v>-1098.48</v>
      </c>
      <c r="E19" s="26">
        <v>33722000</v>
      </c>
    </row>
    <row r="20" spans="1:5">
      <c r="A20" s="16">
        <v>120366</v>
      </c>
      <c r="B20" s="16">
        <v>16000</v>
      </c>
      <c r="C20" s="16">
        <v>0</v>
      </c>
      <c r="D20" s="16">
        <v>37600</v>
      </c>
      <c r="E20" s="17">
        <v>33500100</v>
      </c>
    </row>
    <row r="21" spans="1:5">
      <c r="A21" s="16">
        <v>120366</v>
      </c>
      <c r="B21" s="16">
        <v>-80</v>
      </c>
      <c r="C21" s="16">
        <v>0</v>
      </c>
      <c r="D21" s="16">
        <v>-188</v>
      </c>
      <c r="E21" s="17">
        <v>33533000</v>
      </c>
    </row>
    <row r="22" spans="1:5">
      <c r="A22" s="16">
        <v>120366</v>
      </c>
      <c r="B22" s="16">
        <v>0</v>
      </c>
      <c r="C22" s="16">
        <v>811.92</v>
      </c>
      <c r="D22" s="16">
        <v>-811.92</v>
      </c>
      <c r="E22" s="17">
        <v>33522000</v>
      </c>
    </row>
    <row r="23" spans="1:5">
      <c r="A23" s="25">
        <v>120598</v>
      </c>
      <c r="B23" s="25">
        <v>16000</v>
      </c>
      <c r="C23" s="25">
        <v>0</v>
      </c>
      <c r="D23" s="25">
        <v>56000</v>
      </c>
      <c r="E23" s="26">
        <v>33700100</v>
      </c>
    </row>
    <row r="24" spans="1:5">
      <c r="A24" s="25">
        <v>120598</v>
      </c>
      <c r="B24" s="25">
        <v>0</v>
      </c>
      <c r="C24" s="25">
        <v>1098.48</v>
      </c>
      <c r="D24" s="25">
        <v>-1098.48</v>
      </c>
      <c r="E24" s="26">
        <v>33722000</v>
      </c>
    </row>
    <row r="25" spans="1:5">
      <c r="A25" s="25">
        <v>120598</v>
      </c>
      <c r="B25" s="25">
        <v>-80</v>
      </c>
      <c r="C25" s="25">
        <v>0</v>
      </c>
      <c r="D25" s="25">
        <v>-280</v>
      </c>
      <c r="E25" s="26">
        <v>33733000</v>
      </c>
    </row>
    <row r="26" spans="1:5">
      <c r="A26" s="16">
        <v>120698</v>
      </c>
      <c r="B26" s="16">
        <v>-80</v>
      </c>
      <c r="C26" s="16">
        <v>0</v>
      </c>
      <c r="D26" s="16">
        <v>-188</v>
      </c>
      <c r="E26" s="17">
        <v>33533000</v>
      </c>
    </row>
    <row r="27" spans="1:5">
      <c r="A27" s="16">
        <v>120698</v>
      </c>
      <c r="B27" s="16">
        <v>0</v>
      </c>
      <c r="C27" s="16">
        <v>811.92</v>
      </c>
      <c r="D27" s="16">
        <v>-811.92</v>
      </c>
      <c r="E27" s="17">
        <v>33522000</v>
      </c>
    </row>
    <row r="28" spans="1:5">
      <c r="A28" s="16">
        <v>120698</v>
      </c>
      <c r="B28" s="16">
        <v>16000</v>
      </c>
      <c r="C28" s="16">
        <v>0</v>
      </c>
      <c r="D28" s="16">
        <v>37600</v>
      </c>
      <c r="E28" s="17">
        <v>33500100</v>
      </c>
    </row>
    <row r="29" spans="1:5">
      <c r="A29" s="25">
        <v>120818</v>
      </c>
      <c r="B29" s="25">
        <v>-80</v>
      </c>
      <c r="C29" s="25">
        <v>0</v>
      </c>
      <c r="D29" s="25">
        <v>-188</v>
      </c>
      <c r="E29" s="26">
        <v>33533000</v>
      </c>
    </row>
    <row r="30" spans="1:5">
      <c r="A30" s="25">
        <v>120818</v>
      </c>
      <c r="B30" s="25">
        <v>0</v>
      </c>
      <c r="C30" s="25">
        <v>811.92</v>
      </c>
      <c r="D30" s="25">
        <v>-811.92</v>
      </c>
      <c r="E30" s="26">
        <v>33522000</v>
      </c>
    </row>
    <row r="31" spans="1:5">
      <c r="A31" s="25">
        <v>120818</v>
      </c>
      <c r="B31" s="25">
        <v>16000</v>
      </c>
      <c r="C31" s="25">
        <v>0</v>
      </c>
      <c r="D31" s="25">
        <v>37600</v>
      </c>
      <c r="E31" s="26">
        <v>33500100</v>
      </c>
    </row>
    <row r="32" spans="1:5">
      <c r="A32" s="16">
        <v>784500</v>
      </c>
      <c r="B32" s="16">
        <v>0</v>
      </c>
      <c r="C32" s="16">
        <v>0</v>
      </c>
      <c r="D32" s="16">
        <v>28.57</v>
      </c>
      <c r="E32" s="17">
        <v>84991000</v>
      </c>
    </row>
    <row r="33" spans="1:5">
      <c r="A33" s="16">
        <v>784500</v>
      </c>
      <c r="B33" s="16">
        <v>69</v>
      </c>
      <c r="C33" s="16">
        <v>0.12</v>
      </c>
      <c r="D33" s="16">
        <v>514.32000000000005</v>
      </c>
      <c r="E33" s="17">
        <v>84436719</v>
      </c>
    </row>
    <row r="34" spans="1:5">
      <c r="A34" s="25">
        <v>784912</v>
      </c>
      <c r="B34" s="25">
        <v>0</v>
      </c>
      <c r="C34" s="25">
        <v>0</v>
      </c>
      <c r="D34" s="25">
        <v>1668.25</v>
      </c>
      <c r="E34" s="26">
        <v>70999000</v>
      </c>
    </row>
    <row r="35" spans="1:5">
      <c r="A35" s="25">
        <v>784912</v>
      </c>
      <c r="B35" s="25">
        <v>446</v>
      </c>
      <c r="C35" s="25">
        <v>2.5000000000000001E-2</v>
      </c>
      <c r="D35" s="25">
        <v>12831.75</v>
      </c>
      <c r="E35" s="26">
        <v>70112700</v>
      </c>
    </row>
    <row r="36" spans="1:5">
      <c r="A36" s="16">
        <v>856260</v>
      </c>
      <c r="B36" s="16">
        <v>700</v>
      </c>
      <c r="C36" s="16">
        <v>0.05</v>
      </c>
      <c r="D36" s="16">
        <v>16150.5</v>
      </c>
      <c r="E36" s="17">
        <v>70314407</v>
      </c>
    </row>
    <row r="37" spans="1:5">
      <c r="A37" s="16">
        <v>856260</v>
      </c>
      <c r="B37" s="16">
        <v>0</v>
      </c>
      <c r="C37" s="16">
        <v>0</v>
      </c>
      <c r="D37" s="16">
        <v>2099.5</v>
      </c>
      <c r="E37" s="17">
        <v>70999000</v>
      </c>
    </row>
    <row r="38" spans="1:5">
      <c r="A38" s="16">
        <v>856260</v>
      </c>
      <c r="B38" s="16">
        <v>0</v>
      </c>
      <c r="C38" s="16">
        <v>0</v>
      </c>
      <c r="D38" s="16">
        <v>-250</v>
      </c>
      <c r="E38" s="17">
        <v>70022000</v>
      </c>
    </row>
    <row r="39" spans="1:5">
      <c r="A39" s="25">
        <v>849701</v>
      </c>
      <c r="B39" s="25">
        <v>446</v>
      </c>
      <c r="C39" s="25">
        <v>2.5000000000000001E-2</v>
      </c>
      <c r="D39" s="25">
        <v>12831.75</v>
      </c>
      <c r="E39" s="26">
        <v>70112700</v>
      </c>
    </row>
    <row r="40" spans="1:5">
      <c r="A40" s="25">
        <v>849701</v>
      </c>
      <c r="B40" s="25">
        <v>0</v>
      </c>
      <c r="C40" s="25">
        <v>0</v>
      </c>
      <c r="D40" s="25">
        <v>-1725</v>
      </c>
      <c r="E40" s="26">
        <v>70022000</v>
      </c>
    </row>
    <row r="41" spans="1:5">
      <c r="A41" s="25">
        <v>849701</v>
      </c>
      <c r="B41" s="25">
        <v>362</v>
      </c>
      <c r="C41" s="25">
        <v>2.5000000000000001E-2</v>
      </c>
      <c r="D41" s="25">
        <v>8849.5</v>
      </c>
      <c r="E41" s="26">
        <v>70095407</v>
      </c>
    </row>
    <row r="42" spans="1:5">
      <c r="A42" s="25">
        <v>849701</v>
      </c>
      <c r="B42" s="25">
        <v>446</v>
      </c>
      <c r="C42" s="25">
        <v>0.1</v>
      </c>
      <c r="D42" s="25">
        <v>13717</v>
      </c>
      <c r="E42" s="26">
        <v>70112306</v>
      </c>
    </row>
    <row r="43" spans="1:5">
      <c r="A43" s="25">
        <v>849701</v>
      </c>
      <c r="B43" s="25">
        <v>272</v>
      </c>
      <c r="C43" s="25">
        <v>0.3</v>
      </c>
      <c r="D43" s="25">
        <v>8496</v>
      </c>
      <c r="E43" s="26">
        <v>70095322</v>
      </c>
    </row>
    <row r="44" spans="1:5">
      <c r="A44" s="25">
        <v>849701</v>
      </c>
      <c r="B44" s="25">
        <v>0</v>
      </c>
      <c r="C44" s="25">
        <v>0</v>
      </c>
      <c r="D44" s="25">
        <v>5706.25</v>
      </c>
      <c r="E44" s="26">
        <v>70999000</v>
      </c>
    </row>
    <row r="45" spans="1:5">
      <c r="A45" s="16">
        <v>856263</v>
      </c>
      <c r="B45" s="16">
        <v>0</v>
      </c>
      <c r="C45" s="16">
        <v>0</v>
      </c>
      <c r="D45" s="16">
        <v>461.32</v>
      </c>
      <c r="E45" s="17">
        <v>70999000</v>
      </c>
    </row>
    <row r="46" spans="1:5">
      <c r="A46" s="16">
        <v>856263</v>
      </c>
      <c r="B46" s="16">
        <v>21</v>
      </c>
      <c r="C46" s="16">
        <v>6.0000000000000001E-3</v>
      </c>
      <c r="D46" s="16">
        <v>823.02</v>
      </c>
      <c r="E46" s="17">
        <v>70050324</v>
      </c>
    </row>
    <row r="47" spans="1:5">
      <c r="A47" s="16">
        <v>856263</v>
      </c>
      <c r="B47" s="16">
        <v>21</v>
      </c>
      <c r="C47" s="16">
        <v>6.0000000000000001E-3</v>
      </c>
      <c r="D47" s="16">
        <v>637.14</v>
      </c>
      <c r="E47" s="17">
        <v>70040324</v>
      </c>
    </row>
    <row r="48" spans="1:5">
      <c r="A48" s="16">
        <v>856263</v>
      </c>
      <c r="B48" s="16">
        <v>0</v>
      </c>
      <c r="C48" s="16">
        <v>0</v>
      </c>
      <c r="D48" s="16">
        <v>-159</v>
      </c>
      <c r="E48" s="17">
        <v>70022000</v>
      </c>
    </row>
    <row r="49" spans="1:5">
      <c r="A49" s="16">
        <v>856263</v>
      </c>
      <c r="B49" s="16">
        <v>36</v>
      </c>
      <c r="C49" s="16">
        <v>8.0000000000000002E-3</v>
      </c>
      <c r="D49" s="16">
        <v>920.32</v>
      </c>
      <c r="E49" s="17">
        <v>70095306</v>
      </c>
    </row>
    <row r="50" spans="1:5">
      <c r="A50" s="16">
        <v>856263</v>
      </c>
      <c r="B50" s="16">
        <v>43</v>
      </c>
      <c r="C50" s="16">
        <v>1.2E-2</v>
      </c>
      <c r="D50" s="16">
        <v>1168.2</v>
      </c>
      <c r="E50" s="17">
        <v>70095324</v>
      </c>
    </row>
    <row r="51" spans="1:5">
      <c r="A51" s="25">
        <v>784878</v>
      </c>
      <c r="B51" s="25">
        <v>0</v>
      </c>
      <c r="C51" s="25">
        <v>0</v>
      </c>
      <c r="D51" s="25">
        <v>-550</v>
      </c>
      <c r="E51" s="26">
        <v>70022000</v>
      </c>
    </row>
    <row r="52" spans="1:5">
      <c r="A52" s="25">
        <v>784878</v>
      </c>
      <c r="B52" s="25">
        <v>982</v>
      </c>
      <c r="C52" s="25">
        <v>5.5E-2</v>
      </c>
      <c r="D52" s="25">
        <v>28229.85</v>
      </c>
      <c r="E52" s="26">
        <v>70112700</v>
      </c>
    </row>
    <row r="53" spans="1:5">
      <c r="A53" s="25">
        <v>784878</v>
      </c>
      <c r="B53" s="25">
        <v>0</v>
      </c>
      <c r="C53" s="25">
        <v>0</v>
      </c>
      <c r="D53" s="25">
        <v>3670.15</v>
      </c>
      <c r="E53" s="26">
        <v>70999000</v>
      </c>
    </row>
    <row r="54" spans="1:5">
      <c r="A54" s="16">
        <v>784879</v>
      </c>
      <c r="B54" s="16">
        <v>446</v>
      </c>
      <c r="C54" s="16">
        <v>0</v>
      </c>
      <c r="D54" s="16">
        <v>12831.75</v>
      </c>
      <c r="E54" s="17">
        <v>70112700</v>
      </c>
    </row>
    <row r="55" spans="1:5">
      <c r="A55" s="16">
        <v>784879</v>
      </c>
      <c r="B55" s="16">
        <v>0</v>
      </c>
      <c r="C55" s="16">
        <v>0</v>
      </c>
      <c r="D55" s="16">
        <v>1668.25</v>
      </c>
      <c r="E55" s="17">
        <v>70999000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5"/>
  <dimension ref="A1:K55"/>
  <sheetViews>
    <sheetView rightToLeft="1" zoomScale="85" zoomScaleNormal="85" workbookViewId="0">
      <selection activeCell="F2" sqref="F2:F4"/>
    </sheetView>
  </sheetViews>
  <sheetFormatPr defaultColWidth="8.42578125" defaultRowHeight="15"/>
  <cols>
    <col min="1" max="1" width="8.42578125" style="5"/>
    <col min="2" max="8" width="14.5703125" style="5" customWidth="1"/>
    <col min="9" max="9" width="14.5703125" style="9" customWidth="1"/>
    <col min="10" max="10" width="17" style="5" customWidth="1"/>
    <col min="11" max="11" width="20.85546875" style="9" customWidth="1"/>
    <col min="12" max="16384" width="8.42578125" style="5"/>
  </cols>
  <sheetData>
    <row r="1" spans="1:11" ht="29.25" customHeight="1">
      <c r="A1" s="11" t="s">
        <v>4</v>
      </c>
      <c r="B1" s="7" t="s">
        <v>0</v>
      </c>
      <c r="C1" s="7" t="s">
        <v>1</v>
      </c>
      <c r="D1" s="7" t="s">
        <v>2</v>
      </c>
      <c r="E1" s="7" t="s">
        <v>3</v>
      </c>
      <c r="F1" s="8" t="s">
        <v>0</v>
      </c>
      <c r="G1" s="8" t="s">
        <v>1</v>
      </c>
      <c r="H1" s="8" t="s">
        <v>2</v>
      </c>
      <c r="I1" s="10" t="s">
        <v>3</v>
      </c>
    </row>
    <row r="2" spans="1:11">
      <c r="A2" s="15">
        <v>119630</v>
      </c>
      <c r="B2" s="16">
        <v>16000</v>
      </c>
      <c r="C2" s="6">
        <v>0</v>
      </c>
      <c r="D2" s="16">
        <v>56000</v>
      </c>
      <c r="E2" s="17">
        <v>33700100</v>
      </c>
      <c r="F2" s="16">
        <f>IF(B2&gt;0,B2,"K")</f>
        <v>16000</v>
      </c>
      <c r="G2" s="6" t="str">
        <f>IF(C2&gt;1,C2,"K")</f>
        <v>K</v>
      </c>
      <c r="H2" s="16">
        <f>IF(B2&gt;1,D2,"K")</f>
        <v>56000</v>
      </c>
      <c r="I2" s="18">
        <f>IF(B2&gt;1,E2,"K")</f>
        <v>33700100</v>
      </c>
      <c r="K2" s="19"/>
    </row>
    <row r="3" spans="1:11">
      <c r="A3" s="15">
        <v>119630</v>
      </c>
      <c r="B3" s="6">
        <v>-80</v>
      </c>
      <c r="C3" s="6">
        <v>0</v>
      </c>
      <c r="D3" s="6">
        <v>-280</v>
      </c>
      <c r="E3" s="20">
        <v>33733000</v>
      </c>
      <c r="F3" s="6" t="str">
        <f t="shared" ref="F3:F34" si="0">IF(B3&gt;0,B3,"K")</f>
        <v>K</v>
      </c>
      <c r="G3" s="6" t="str">
        <f t="shared" ref="G3:G34" si="1">IF(C3&gt;1,C3,"K")</f>
        <v>K</v>
      </c>
      <c r="H3" s="6" t="str">
        <f t="shared" ref="H3:H34" si="2">IF(B3&gt;1,D3,"K")</f>
        <v>K</v>
      </c>
      <c r="I3" s="21" t="str">
        <f t="shared" ref="I3:I50" si="3">IF(B3&gt;1,E3,"K")</f>
        <v>K</v>
      </c>
      <c r="K3" s="19"/>
    </row>
    <row r="4" spans="1:11">
      <c r="A4" s="15">
        <v>119630</v>
      </c>
      <c r="B4" s="6">
        <v>0</v>
      </c>
      <c r="C4" s="16">
        <v>1098.48</v>
      </c>
      <c r="D4" s="6">
        <v>-1098.48</v>
      </c>
      <c r="E4" s="20">
        <v>33722000</v>
      </c>
      <c r="F4" s="6" t="str">
        <f t="shared" si="0"/>
        <v>K</v>
      </c>
      <c r="G4" s="16">
        <f t="shared" si="1"/>
        <v>1098.48</v>
      </c>
      <c r="H4" s="6" t="str">
        <f t="shared" si="2"/>
        <v>K</v>
      </c>
      <c r="I4" s="21" t="str">
        <f t="shared" si="3"/>
        <v>K</v>
      </c>
    </row>
    <row r="5" spans="1:11">
      <c r="A5" s="22">
        <v>119790</v>
      </c>
      <c r="B5" s="6">
        <v>-80</v>
      </c>
      <c r="C5" s="6">
        <v>0</v>
      </c>
      <c r="D5" s="6">
        <v>-188</v>
      </c>
      <c r="E5" s="20">
        <v>33533000</v>
      </c>
      <c r="F5" s="6" t="str">
        <f t="shared" si="0"/>
        <v>K</v>
      </c>
      <c r="G5" s="6" t="str">
        <f t="shared" si="1"/>
        <v>K</v>
      </c>
      <c r="H5" s="6" t="str">
        <f t="shared" si="2"/>
        <v>K</v>
      </c>
      <c r="I5" s="21" t="str">
        <f t="shared" si="3"/>
        <v>K</v>
      </c>
    </row>
    <row r="6" spans="1:11">
      <c r="A6" s="22">
        <v>119790</v>
      </c>
      <c r="B6" s="16">
        <v>16000</v>
      </c>
      <c r="C6" s="6">
        <v>0</v>
      </c>
      <c r="D6" s="16">
        <v>37600</v>
      </c>
      <c r="E6" s="17">
        <v>33500100</v>
      </c>
      <c r="F6" s="16">
        <f t="shared" si="0"/>
        <v>16000</v>
      </c>
      <c r="G6" s="6" t="str">
        <f t="shared" si="1"/>
        <v>K</v>
      </c>
      <c r="H6" s="16">
        <f t="shared" si="2"/>
        <v>37600</v>
      </c>
      <c r="I6" s="18">
        <f t="shared" si="3"/>
        <v>33500100</v>
      </c>
    </row>
    <row r="7" spans="1:11">
      <c r="A7" s="22">
        <v>119790</v>
      </c>
      <c r="B7" s="6">
        <v>0</v>
      </c>
      <c r="C7" s="16">
        <v>811.92</v>
      </c>
      <c r="D7" s="6">
        <v>-811.92</v>
      </c>
      <c r="E7" s="20">
        <v>33522000</v>
      </c>
      <c r="F7" s="6" t="str">
        <f t="shared" si="0"/>
        <v>K</v>
      </c>
      <c r="G7" s="6">
        <f t="shared" si="1"/>
        <v>811.92</v>
      </c>
      <c r="H7" s="6" t="str">
        <f t="shared" si="2"/>
        <v>K</v>
      </c>
      <c r="I7" s="21" t="str">
        <f t="shared" si="3"/>
        <v>K</v>
      </c>
    </row>
    <row r="8" spans="1:11">
      <c r="A8" s="15">
        <v>119943</v>
      </c>
      <c r="B8" s="16">
        <v>16000</v>
      </c>
      <c r="C8" s="6">
        <v>0</v>
      </c>
      <c r="D8" s="16">
        <v>37600</v>
      </c>
      <c r="E8" s="17">
        <v>33500100</v>
      </c>
      <c r="F8" s="16">
        <f t="shared" si="0"/>
        <v>16000</v>
      </c>
      <c r="G8" s="6" t="str">
        <f t="shared" si="1"/>
        <v>K</v>
      </c>
      <c r="H8" s="16">
        <f t="shared" si="2"/>
        <v>37600</v>
      </c>
      <c r="I8" s="18">
        <f t="shared" si="3"/>
        <v>33500100</v>
      </c>
    </row>
    <row r="9" spans="1:11">
      <c r="A9" s="15">
        <v>119943</v>
      </c>
      <c r="B9" s="6">
        <v>0</v>
      </c>
      <c r="C9" s="16">
        <v>811.92</v>
      </c>
      <c r="D9" s="6">
        <v>-811.92</v>
      </c>
      <c r="E9" s="20">
        <v>33522000</v>
      </c>
      <c r="F9" s="6" t="str">
        <f t="shared" si="0"/>
        <v>K</v>
      </c>
      <c r="G9" s="6">
        <f t="shared" si="1"/>
        <v>811.92</v>
      </c>
      <c r="H9" s="6" t="str">
        <f t="shared" si="2"/>
        <v>K</v>
      </c>
      <c r="I9" s="21" t="str">
        <f t="shared" si="3"/>
        <v>K</v>
      </c>
    </row>
    <row r="10" spans="1:11">
      <c r="A10" s="15">
        <v>119943</v>
      </c>
      <c r="B10" s="6">
        <v>-80</v>
      </c>
      <c r="C10" s="6">
        <v>0</v>
      </c>
      <c r="D10" s="6">
        <v>-188</v>
      </c>
      <c r="E10" s="20">
        <v>33533000</v>
      </c>
      <c r="F10" s="6" t="str">
        <f t="shared" si="0"/>
        <v>K</v>
      </c>
      <c r="G10" s="6" t="str">
        <f t="shared" si="1"/>
        <v>K</v>
      </c>
      <c r="H10" s="6" t="str">
        <f t="shared" si="2"/>
        <v>K</v>
      </c>
      <c r="I10" s="21" t="str">
        <f t="shared" si="3"/>
        <v>K</v>
      </c>
    </row>
    <row r="11" spans="1:11">
      <c r="A11" s="22">
        <v>120021</v>
      </c>
      <c r="B11" s="16">
        <v>16000</v>
      </c>
      <c r="C11" s="6">
        <v>0</v>
      </c>
      <c r="D11" s="16">
        <v>56000</v>
      </c>
      <c r="E11" s="17">
        <v>33700100</v>
      </c>
      <c r="F11" s="16">
        <f t="shared" si="0"/>
        <v>16000</v>
      </c>
      <c r="G11" s="6" t="str">
        <f t="shared" si="1"/>
        <v>K</v>
      </c>
      <c r="H11" s="16">
        <f t="shared" si="2"/>
        <v>56000</v>
      </c>
      <c r="I11" s="18">
        <f t="shared" si="3"/>
        <v>33700100</v>
      </c>
    </row>
    <row r="12" spans="1:11">
      <c r="A12" s="22">
        <v>120021</v>
      </c>
      <c r="B12" s="6">
        <v>0</v>
      </c>
      <c r="C12" s="16">
        <v>1098.48</v>
      </c>
      <c r="D12" s="6">
        <v>-1098.48</v>
      </c>
      <c r="E12" s="20">
        <v>33722000</v>
      </c>
      <c r="F12" s="6" t="str">
        <f t="shared" si="0"/>
        <v>K</v>
      </c>
      <c r="G12" s="16">
        <f t="shared" si="1"/>
        <v>1098.48</v>
      </c>
      <c r="H12" s="6" t="str">
        <f t="shared" si="2"/>
        <v>K</v>
      </c>
      <c r="I12" s="21" t="str">
        <f t="shared" si="3"/>
        <v>K</v>
      </c>
    </row>
    <row r="13" spans="1:11">
      <c r="A13" s="22">
        <v>120021</v>
      </c>
      <c r="B13" s="6">
        <v>-80</v>
      </c>
      <c r="C13" s="6">
        <v>0</v>
      </c>
      <c r="D13" s="6">
        <v>-280</v>
      </c>
      <c r="E13" s="20">
        <v>33733000</v>
      </c>
      <c r="F13" s="6" t="str">
        <f t="shared" si="0"/>
        <v>K</v>
      </c>
      <c r="G13" s="6" t="str">
        <f t="shared" si="1"/>
        <v>K</v>
      </c>
      <c r="H13" s="6" t="str">
        <f t="shared" si="2"/>
        <v>K</v>
      </c>
      <c r="I13" s="21" t="str">
        <f t="shared" si="3"/>
        <v>K</v>
      </c>
    </row>
    <row r="14" spans="1:11">
      <c r="A14" s="15">
        <v>120105</v>
      </c>
      <c r="B14" s="6">
        <v>0</v>
      </c>
      <c r="C14" s="16">
        <v>811.92</v>
      </c>
      <c r="D14" s="6">
        <v>-811.92</v>
      </c>
      <c r="E14" s="20">
        <v>33522000</v>
      </c>
      <c r="F14" s="6" t="str">
        <f t="shared" si="0"/>
        <v>K</v>
      </c>
      <c r="G14" s="16">
        <f t="shared" si="1"/>
        <v>811.92</v>
      </c>
      <c r="H14" s="6" t="str">
        <f t="shared" si="2"/>
        <v>K</v>
      </c>
      <c r="I14" s="21" t="str">
        <f t="shared" si="3"/>
        <v>K</v>
      </c>
    </row>
    <row r="15" spans="1:11">
      <c r="A15" s="15">
        <v>120105</v>
      </c>
      <c r="B15" s="6">
        <v>-80</v>
      </c>
      <c r="C15" s="6">
        <v>0</v>
      </c>
      <c r="D15" s="6">
        <v>-188</v>
      </c>
      <c r="E15" s="20">
        <v>33533000</v>
      </c>
      <c r="F15" s="6" t="str">
        <f t="shared" si="0"/>
        <v>K</v>
      </c>
      <c r="G15" s="6" t="str">
        <f t="shared" si="1"/>
        <v>K</v>
      </c>
      <c r="H15" s="6" t="str">
        <f t="shared" si="2"/>
        <v>K</v>
      </c>
      <c r="I15" s="21" t="str">
        <f t="shared" si="3"/>
        <v>K</v>
      </c>
    </row>
    <row r="16" spans="1:11">
      <c r="A16" s="15">
        <v>120105</v>
      </c>
      <c r="B16" s="16">
        <v>16000</v>
      </c>
      <c r="C16" s="6">
        <v>0</v>
      </c>
      <c r="D16" s="16">
        <v>37600</v>
      </c>
      <c r="E16" s="17">
        <v>33500100</v>
      </c>
      <c r="F16" s="16">
        <f t="shared" si="0"/>
        <v>16000</v>
      </c>
      <c r="G16" s="6" t="str">
        <f t="shared" si="1"/>
        <v>K</v>
      </c>
      <c r="H16" s="16">
        <f t="shared" si="2"/>
        <v>37600</v>
      </c>
      <c r="I16" s="18">
        <f t="shared" si="3"/>
        <v>33500100</v>
      </c>
    </row>
    <row r="17" spans="1:9">
      <c r="A17" s="22">
        <v>120276</v>
      </c>
      <c r="B17" s="6">
        <v>-80</v>
      </c>
      <c r="C17" s="6">
        <v>0</v>
      </c>
      <c r="D17" s="6">
        <v>-280</v>
      </c>
      <c r="E17" s="20">
        <v>33733000</v>
      </c>
      <c r="F17" s="6" t="str">
        <f t="shared" si="0"/>
        <v>K</v>
      </c>
      <c r="G17" s="6" t="str">
        <f t="shared" si="1"/>
        <v>K</v>
      </c>
      <c r="H17" s="6" t="str">
        <f t="shared" si="2"/>
        <v>K</v>
      </c>
      <c r="I17" s="21" t="str">
        <f t="shared" si="3"/>
        <v>K</v>
      </c>
    </row>
    <row r="18" spans="1:9">
      <c r="A18" s="22">
        <v>120276</v>
      </c>
      <c r="B18" s="16">
        <v>16000</v>
      </c>
      <c r="C18" s="6">
        <v>0</v>
      </c>
      <c r="D18" s="16">
        <v>56000</v>
      </c>
      <c r="E18" s="17">
        <v>33700100</v>
      </c>
      <c r="F18" s="16">
        <f t="shared" si="0"/>
        <v>16000</v>
      </c>
      <c r="G18" s="6" t="str">
        <f t="shared" si="1"/>
        <v>K</v>
      </c>
      <c r="H18" s="16">
        <f t="shared" si="2"/>
        <v>56000</v>
      </c>
      <c r="I18" s="18">
        <f t="shared" si="3"/>
        <v>33700100</v>
      </c>
    </row>
    <row r="19" spans="1:9">
      <c r="A19" s="22">
        <v>120276</v>
      </c>
      <c r="B19" s="6">
        <v>0</v>
      </c>
      <c r="C19" s="16">
        <v>1098.48</v>
      </c>
      <c r="D19" s="6">
        <v>-1098.48</v>
      </c>
      <c r="E19" s="20">
        <v>33722000</v>
      </c>
      <c r="F19" s="6" t="str">
        <f t="shared" si="0"/>
        <v>K</v>
      </c>
      <c r="G19" s="16">
        <f t="shared" si="1"/>
        <v>1098.48</v>
      </c>
      <c r="H19" s="6" t="str">
        <f t="shared" si="2"/>
        <v>K</v>
      </c>
      <c r="I19" s="21" t="str">
        <f t="shared" si="3"/>
        <v>K</v>
      </c>
    </row>
    <row r="20" spans="1:9">
      <c r="A20" s="15">
        <v>120366</v>
      </c>
      <c r="B20" s="16">
        <v>16000</v>
      </c>
      <c r="C20" s="6">
        <v>0</v>
      </c>
      <c r="D20" s="16">
        <v>37600</v>
      </c>
      <c r="E20" s="17">
        <v>33500100</v>
      </c>
      <c r="F20" s="16">
        <f t="shared" si="0"/>
        <v>16000</v>
      </c>
      <c r="G20" s="6" t="str">
        <f t="shared" si="1"/>
        <v>K</v>
      </c>
      <c r="H20" s="16">
        <f t="shared" si="2"/>
        <v>37600</v>
      </c>
      <c r="I20" s="18">
        <f t="shared" si="3"/>
        <v>33500100</v>
      </c>
    </row>
    <row r="21" spans="1:9">
      <c r="A21" s="15">
        <v>120366</v>
      </c>
      <c r="B21" s="6">
        <v>-80</v>
      </c>
      <c r="C21" s="6">
        <v>0</v>
      </c>
      <c r="D21" s="6">
        <v>-188</v>
      </c>
      <c r="E21" s="20">
        <v>33533000</v>
      </c>
      <c r="F21" s="6" t="str">
        <f t="shared" si="0"/>
        <v>K</v>
      </c>
      <c r="G21" s="6" t="str">
        <f t="shared" si="1"/>
        <v>K</v>
      </c>
      <c r="H21" s="6" t="str">
        <f t="shared" si="2"/>
        <v>K</v>
      </c>
      <c r="I21" s="21" t="str">
        <f t="shared" si="3"/>
        <v>K</v>
      </c>
    </row>
    <row r="22" spans="1:9">
      <c r="A22" s="15">
        <v>120366</v>
      </c>
      <c r="B22" s="6">
        <v>0</v>
      </c>
      <c r="C22" s="16">
        <v>811.92</v>
      </c>
      <c r="D22" s="6">
        <v>-811.92</v>
      </c>
      <c r="E22" s="20">
        <v>33522000</v>
      </c>
      <c r="F22" s="6" t="str">
        <f t="shared" si="0"/>
        <v>K</v>
      </c>
      <c r="G22" s="16">
        <f t="shared" si="1"/>
        <v>811.92</v>
      </c>
      <c r="H22" s="6" t="str">
        <f t="shared" si="2"/>
        <v>K</v>
      </c>
      <c r="I22" s="21" t="str">
        <f t="shared" si="3"/>
        <v>K</v>
      </c>
    </row>
    <row r="23" spans="1:9">
      <c r="A23" s="22">
        <v>120598</v>
      </c>
      <c r="B23" s="16">
        <v>16000</v>
      </c>
      <c r="C23" s="6">
        <v>0</v>
      </c>
      <c r="D23" s="16">
        <v>56000</v>
      </c>
      <c r="E23" s="17">
        <v>33700100</v>
      </c>
      <c r="F23" s="16">
        <f t="shared" si="0"/>
        <v>16000</v>
      </c>
      <c r="G23" s="6" t="str">
        <f t="shared" si="1"/>
        <v>K</v>
      </c>
      <c r="H23" s="16">
        <f t="shared" si="2"/>
        <v>56000</v>
      </c>
      <c r="I23" s="18">
        <f t="shared" si="3"/>
        <v>33700100</v>
      </c>
    </row>
    <row r="24" spans="1:9">
      <c r="A24" s="22">
        <v>120598</v>
      </c>
      <c r="B24" s="6">
        <v>0</v>
      </c>
      <c r="C24" s="16">
        <v>1098.48</v>
      </c>
      <c r="D24" s="6">
        <v>-1098.48</v>
      </c>
      <c r="E24" s="20">
        <v>33722000</v>
      </c>
      <c r="F24" s="6" t="str">
        <f t="shared" si="0"/>
        <v>K</v>
      </c>
      <c r="G24" s="16">
        <f t="shared" si="1"/>
        <v>1098.48</v>
      </c>
      <c r="H24" s="6" t="str">
        <f t="shared" si="2"/>
        <v>K</v>
      </c>
      <c r="I24" s="21" t="str">
        <f t="shared" si="3"/>
        <v>K</v>
      </c>
    </row>
    <row r="25" spans="1:9">
      <c r="A25" s="22">
        <v>120598</v>
      </c>
      <c r="B25" s="6">
        <v>-80</v>
      </c>
      <c r="C25" s="6">
        <v>0</v>
      </c>
      <c r="D25" s="6">
        <v>-280</v>
      </c>
      <c r="E25" s="20">
        <v>33733000</v>
      </c>
      <c r="F25" s="6" t="str">
        <f t="shared" si="0"/>
        <v>K</v>
      </c>
      <c r="G25" s="6" t="str">
        <f t="shared" si="1"/>
        <v>K</v>
      </c>
      <c r="H25" s="6" t="str">
        <f t="shared" si="2"/>
        <v>K</v>
      </c>
      <c r="I25" s="21" t="str">
        <f t="shared" si="3"/>
        <v>K</v>
      </c>
    </row>
    <row r="26" spans="1:9">
      <c r="A26" s="15">
        <v>120698</v>
      </c>
      <c r="B26" s="6">
        <v>-80</v>
      </c>
      <c r="C26" s="6">
        <v>0</v>
      </c>
      <c r="D26" s="6">
        <v>-188</v>
      </c>
      <c r="E26" s="20">
        <v>33533000</v>
      </c>
      <c r="F26" s="6" t="str">
        <f t="shared" si="0"/>
        <v>K</v>
      </c>
      <c r="G26" s="6" t="str">
        <f t="shared" si="1"/>
        <v>K</v>
      </c>
      <c r="H26" s="6" t="str">
        <f t="shared" si="2"/>
        <v>K</v>
      </c>
      <c r="I26" s="21" t="str">
        <f t="shared" si="3"/>
        <v>K</v>
      </c>
    </row>
    <row r="27" spans="1:9">
      <c r="A27" s="15">
        <v>120698</v>
      </c>
      <c r="B27" s="6">
        <v>0</v>
      </c>
      <c r="C27" s="16">
        <v>811.92</v>
      </c>
      <c r="D27" s="6">
        <v>-811.92</v>
      </c>
      <c r="E27" s="20">
        <v>33522000</v>
      </c>
      <c r="F27" s="6" t="str">
        <f t="shared" si="0"/>
        <v>K</v>
      </c>
      <c r="G27" s="16">
        <f t="shared" si="1"/>
        <v>811.92</v>
      </c>
      <c r="H27" s="6" t="str">
        <f t="shared" si="2"/>
        <v>K</v>
      </c>
      <c r="I27" s="21" t="str">
        <f t="shared" si="3"/>
        <v>K</v>
      </c>
    </row>
    <row r="28" spans="1:9">
      <c r="A28" s="15">
        <v>120698</v>
      </c>
      <c r="B28" s="16">
        <v>16000</v>
      </c>
      <c r="C28" s="6">
        <v>0</v>
      </c>
      <c r="D28" s="16">
        <v>37600</v>
      </c>
      <c r="E28" s="17">
        <v>33500100</v>
      </c>
      <c r="F28" s="16">
        <f t="shared" si="0"/>
        <v>16000</v>
      </c>
      <c r="G28" s="6" t="str">
        <f t="shared" si="1"/>
        <v>K</v>
      </c>
      <c r="H28" s="16">
        <f t="shared" si="2"/>
        <v>37600</v>
      </c>
      <c r="I28" s="18">
        <f t="shared" si="3"/>
        <v>33500100</v>
      </c>
    </row>
    <row r="29" spans="1:9">
      <c r="A29" s="22">
        <v>120818</v>
      </c>
      <c r="B29" s="6">
        <v>-80</v>
      </c>
      <c r="C29" s="6">
        <v>0</v>
      </c>
      <c r="D29" s="6">
        <v>-188</v>
      </c>
      <c r="E29" s="20">
        <v>33533000</v>
      </c>
      <c r="F29" s="6" t="str">
        <f t="shared" si="0"/>
        <v>K</v>
      </c>
      <c r="G29" s="6" t="str">
        <f t="shared" si="1"/>
        <v>K</v>
      </c>
      <c r="H29" s="6" t="str">
        <f t="shared" si="2"/>
        <v>K</v>
      </c>
      <c r="I29" s="21" t="str">
        <f t="shared" si="3"/>
        <v>K</v>
      </c>
    </row>
    <row r="30" spans="1:9">
      <c r="A30" s="22">
        <v>120818</v>
      </c>
      <c r="B30" s="6">
        <v>0</v>
      </c>
      <c r="C30" s="16">
        <v>811.92</v>
      </c>
      <c r="D30" s="6">
        <v>-811.92</v>
      </c>
      <c r="E30" s="20">
        <v>33522000</v>
      </c>
      <c r="F30" s="6" t="str">
        <f t="shared" si="0"/>
        <v>K</v>
      </c>
      <c r="G30" s="16">
        <f t="shared" si="1"/>
        <v>811.92</v>
      </c>
      <c r="H30" s="6" t="str">
        <f t="shared" si="2"/>
        <v>K</v>
      </c>
      <c r="I30" s="21" t="str">
        <f t="shared" si="3"/>
        <v>K</v>
      </c>
    </row>
    <row r="31" spans="1:9">
      <c r="A31" s="22">
        <v>120818</v>
      </c>
      <c r="B31" s="16">
        <v>16000</v>
      </c>
      <c r="C31" s="6">
        <v>0</v>
      </c>
      <c r="D31" s="16">
        <v>37600</v>
      </c>
      <c r="E31" s="17">
        <v>33500100</v>
      </c>
      <c r="F31" s="16">
        <f t="shared" si="0"/>
        <v>16000</v>
      </c>
      <c r="G31" s="6" t="str">
        <f t="shared" si="1"/>
        <v>K</v>
      </c>
      <c r="H31" s="16">
        <f t="shared" si="2"/>
        <v>37600</v>
      </c>
      <c r="I31" s="18">
        <f t="shared" si="3"/>
        <v>33500100</v>
      </c>
    </row>
    <row r="32" spans="1:9">
      <c r="A32" s="6">
        <v>784500</v>
      </c>
      <c r="B32" s="6">
        <v>0</v>
      </c>
      <c r="C32" s="6">
        <v>0</v>
      </c>
      <c r="D32" s="6">
        <v>28.57</v>
      </c>
      <c r="E32" s="20">
        <v>84991000</v>
      </c>
      <c r="F32" s="6" t="str">
        <f t="shared" si="0"/>
        <v>K</v>
      </c>
      <c r="G32" s="6" t="str">
        <f t="shared" si="1"/>
        <v>K</v>
      </c>
      <c r="H32" s="6" t="str">
        <f t="shared" si="2"/>
        <v>K</v>
      </c>
      <c r="I32" s="21" t="str">
        <f t="shared" si="3"/>
        <v>K</v>
      </c>
    </row>
    <row r="33" spans="1:9">
      <c r="A33" s="6">
        <v>784500</v>
      </c>
      <c r="B33" s="16">
        <v>69</v>
      </c>
      <c r="C33" s="6">
        <v>0.12</v>
      </c>
      <c r="D33" s="16">
        <v>514.32000000000005</v>
      </c>
      <c r="E33" s="17">
        <v>84436719</v>
      </c>
      <c r="F33" s="16">
        <f t="shared" si="0"/>
        <v>69</v>
      </c>
      <c r="G33" s="6" t="str">
        <f t="shared" si="1"/>
        <v>K</v>
      </c>
      <c r="H33" s="16">
        <f t="shared" si="2"/>
        <v>514.32000000000005</v>
      </c>
      <c r="I33" s="18">
        <f t="shared" si="3"/>
        <v>84436719</v>
      </c>
    </row>
    <row r="34" spans="1:9">
      <c r="A34" s="6">
        <v>784912</v>
      </c>
      <c r="B34" s="6">
        <v>0</v>
      </c>
      <c r="C34" s="6">
        <v>0</v>
      </c>
      <c r="D34" s="6">
        <v>1668.25</v>
      </c>
      <c r="E34" s="20">
        <v>70999000</v>
      </c>
      <c r="F34" s="6" t="str">
        <f t="shared" si="0"/>
        <v>K</v>
      </c>
      <c r="G34" s="6" t="str">
        <f t="shared" si="1"/>
        <v>K</v>
      </c>
      <c r="H34" s="6" t="str">
        <f t="shared" si="2"/>
        <v>K</v>
      </c>
      <c r="I34" s="21" t="str">
        <f t="shared" si="3"/>
        <v>K</v>
      </c>
    </row>
    <row r="35" spans="1:9">
      <c r="A35" s="6">
        <v>784912</v>
      </c>
      <c r="B35" s="16">
        <v>446</v>
      </c>
      <c r="C35" s="6">
        <v>2.5000000000000001E-2</v>
      </c>
      <c r="D35" s="16">
        <v>12831.75</v>
      </c>
      <c r="E35" s="17">
        <v>70112700</v>
      </c>
      <c r="F35" s="16">
        <f t="shared" ref="F35:F38" si="4">IF(B35&gt;0,B35,"K")</f>
        <v>446</v>
      </c>
      <c r="G35" s="6" t="str">
        <f t="shared" ref="G35:G38" si="5">IF(C35&gt;1,C35,"K")</f>
        <v>K</v>
      </c>
      <c r="H35" s="16">
        <f t="shared" ref="H35:H38" si="6">IF(B35&gt;1,D35,"K")</f>
        <v>12831.75</v>
      </c>
      <c r="I35" s="18">
        <f t="shared" si="3"/>
        <v>70112700</v>
      </c>
    </row>
    <row r="36" spans="1:9">
      <c r="A36" s="6">
        <v>856260</v>
      </c>
      <c r="B36" s="16">
        <v>700</v>
      </c>
      <c r="C36" s="6">
        <v>0.05</v>
      </c>
      <c r="D36" s="16">
        <v>16150.5</v>
      </c>
      <c r="E36" s="17">
        <v>70314407</v>
      </c>
      <c r="F36" s="16">
        <f t="shared" si="4"/>
        <v>700</v>
      </c>
      <c r="G36" s="6" t="str">
        <f t="shared" si="5"/>
        <v>K</v>
      </c>
      <c r="H36" s="16">
        <f t="shared" si="6"/>
        <v>16150.5</v>
      </c>
      <c r="I36" s="18">
        <f t="shared" si="3"/>
        <v>70314407</v>
      </c>
    </row>
    <row r="37" spans="1:9">
      <c r="A37" s="6">
        <v>856260</v>
      </c>
      <c r="B37" s="6">
        <v>0</v>
      </c>
      <c r="C37" s="6">
        <v>0</v>
      </c>
      <c r="D37" s="6">
        <v>2099.5</v>
      </c>
      <c r="E37" s="20">
        <v>70999000</v>
      </c>
      <c r="F37" s="6" t="str">
        <f t="shared" si="4"/>
        <v>K</v>
      </c>
      <c r="G37" s="6" t="str">
        <f t="shared" si="5"/>
        <v>K</v>
      </c>
      <c r="H37" s="6" t="str">
        <f t="shared" si="6"/>
        <v>K</v>
      </c>
      <c r="I37" s="21" t="str">
        <f t="shared" si="3"/>
        <v>K</v>
      </c>
    </row>
    <row r="38" spans="1:9">
      <c r="A38" s="6">
        <v>856260</v>
      </c>
      <c r="B38" s="6">
        <v>0</v>
      </c>
      <c r="C38" s="6">
        <v>0</v>
      </c>
      <c r="D38" s="6">
        <v>-250</v>
      </c>
      <c r="E38" s="20">
        <v>70022000</v>
      </c>
      <c r="F38" s="6" t="str">
        <f t="shared" si="4"/>
        <v>K</v>
      </c>
      <c r="G38" s="6" t="str">
        <f t="shared" si="5"/>
        <v>K</v>
      </c>
      <c r="H38" s="6" t="str">
        <f t="shared" si="6"/>
        <v>K</v>
      </c>
      <c r="I38" s="21" t="str">
        <f t="shared" si="3"/>
        <v>K</v>
      </c>
    </row>
    <row r="39" spans="1:9">
      <c r="A39" s="23">
        <v>849701</v>
      </c>
      <c r="B39" s="23">
        <v>446</v>
      </c>
      <c r="C39" s="6">
        <v>2.5000000000000001E-2</v>
      </c>
      <c r="D39" s="23">
        <v>12831.75</v>
      </c>
      <c r="E39" s="24">
        <v>70112700</v>
      </c>
      <c r="F39" s="6">
        <f t="shared" ref="F39:F44" si="7">IF(B39&gt;0,B39,"K")</f>
        <v>446</v>
      </c>
      <c r="G39" s="6" t="str">
        <f t="shared" ref="G39:G44" si="8">IF(C39&gt;1,C39,"K")</f>
        <v>K</v>
      </c>
      <c r="H39" s="6">
        <f t="shared" ref="H39:H44" si="9">IF(B39&gt;1,D39,"K")</f>
        <v>12831.75</v>
      </c>
      <c r="I39" s="21">
        <f t="shared" si="3"/>
        <v>70112700</v>
      </c>
    </row>
    <row r="40" spans="1:9">
      <c r="A40" s="23">
        <v>849701</v>
      </c>
      <c r="B40" s="6">
        <v>0</v>
      </c>
      <c r="C40" s="6">
        <v>0</v>
      </c>
      <c r="D40" s="6">
        <v>-1725</v>
      </c>
      <c r="E40" s="20">
        <v>70022000</v>
      </c>
      <c r="F40" s="6" t="str">
        <f t="shared" si="7"/>
        <v>K</v>
      </c>
      <c r="G40" s="6" t="str">
        <f t="shared" si="8"/>
        <v>K</v>
      </c>
      <c r="H40" s="6" t="str">
        <f t="shared" si="9"/>
        <v>K</v>
      </c>
      <c r="I40" s="21" t="str">
        <f t="shared" si="3"/>
        <v>K</v>
      </c>
    </row>
    <row r="41" spans="1:9">
      <c r="A41" s="23">
        <v>849701</v>
      </c>
      <c r="B41" s="23">
        <v>362</v>
      </c>
      <c r="C41" s="6">
        <v>2.5000000000000001E-2</v>
      </c>
      <c r="D41" s="23">
        <v>8849.5</v>
      </c>
      <c r="E41" s="24">
        <v>70095407</v>
      </c>
      <c r="F41" s="6">
        <f t="shared" si="7"/>
        <v>362</v>
      </c>
      <c r="G41" s="6" t="str">
        <f t="shared" si="8"/>
        <v>K</v>
      </c>
      <c r="H41" s="6">
        <f t="shared" si="9"/>
        <v>8849.5</v>
      </c>
      <c r="I41" s="21">
        <f t="shared" si="3"/>
        <v>70095407</v>
      </c>
    </row>
    <row r="42" spans="1:9">
      <c r="A42" s="23">
        <v>849701</v>
      </c>
      <c r="B42" s="23">
        <v>446</v>
      </c>
      <c r="C42" s="6">
        <v>0.1</v>
      </c>
      <c r="D42" s="23">
        <v>13717</v>
      </c>
      <c r="E42" s="24">
        <v>70112306</v>
      </c>
      <c r="F42" s="6">
        <f t="shared" si="7"/>
        <v>446</v>
      </c>
      <c r="G42" s="6" t="str">
        <f t="shared" si="8"/>
        <v>K</v>
      </c>
      <c r="H42" s="6">
        <f t="shared" si="9"/>
        <v>13717</v>
      </c>
      <c r="I42" s="21">
        <f t="shared" si="3"/>
        <v>70112306</v>
      </c>
    </row>
    <row r="43" spans="1:9">
      <c r="A43" s="23">
        <v>849701</v>
      </c>
      <c r="B43" s="23">
        <v>272</v>
      </c>
      <c r="C43" s="6">
        <v>0.3</v>
      </c>
      <c r="D43" s="23">
        <v>8496</v>
      </c>
      <c r="E43" s="24">
        <v>70095322</v>
      </c>
      <c r="F43" s="6">
        <f t="shared" si="7"/>
        <v>272</v>
      </c>
      <c r="G43" s="6" t="str">
        <f t="shared" si="8"/>
        <v>K</v>
      </c>
      <c r="H43" s="6">
        <f t="shared" si="9"/>
        <v>8496</v>
      </c>
      <c r="I43" s="21">
        <f t="shared" si="3"/>
        <v>70095322</v>
      </c>
    </row>
    <row r="44" spans="1:9">
      <c r="A44" s="23">
        <v>849701</v>
      </c>
      <c r="B44" s="6">
        <v>0</v>
      </c>
      <c r="C44" s="6">
        <v>0</v>
      </c>
      <c r="D44" s="6">
        <v>5706.25</v>
      </c>
      <c r="E44" s="20">
        <v>70999000</v>
      </c>
      <c r="F44" s="6" t="str">
        <f t="shared" si="7"/>
        <v>K</v>
      </c>
      <c r="G44" s="6" t="str">
        <f t="shared" si="8"/>
        <v>K</v>
      </c>
      <c r="H44" s="6" t="str">
        <f t="shared" si="9"/>
        <v>K</v>
      </c>
      <c r="I44" s="21" t="str">
        <f t="shared" si="3"/>
        <v>K</v>
      </c>
    </row>
    <row r="45" spans="1:9">
      <c r="A45" s="25">
        <v>856263</v>
      </c>
      <c r="B45" s="6">
        <v>0</v>
      </c>
      <c r="C45" s="6">
        <v>0</v>
      </c>
      <c r="D45" s="6">
        <v>461.32</v>
      </c>
      <c r="E45" s="20">
        <v>70999000</v>
      </c>
      <c r="F45" s="6" t="str">
        <f t="shared" ref="F45:F50" si="10">IF(B45&gt;0,B45,"K")</f>
        <v>K</v>
      </c>
      <c r="G45" s="6" t="str">
        <f t="shared" ref="G45:G50" si="11">IF(C45&gt;1,C45,"K")</f>
        <v>K</v>
      </c>
      <c r="H45" s="6" t="str">
        <f t="shared" ref="H45:H50" si="12">IF(B45&gt;1,D45,"K")</f>
        <v>K</v>
      </c>
      <c r="I45" s="21" t="str">
        <f t="shared" si="3"/>
        <v>K</v>
      </c>
    </row>
    <row r="46" spans="1:9">
      <c r="A46" s="25">
        <v>856263</v>
      </c>
      <c r="B46" s="25">
        <v>21</v>
      </c>
      <c r="C46" s="6">
        <v>6.0000000000000001E-3</v>
      </c>
      <c r="D46" s="25">
        <v>823.02</v>
      </c>
      <c r="E46" s="26">
        <v>70050324</v>
      </c>
      <c r="F46" s="6">
        <f t="shared" si="10"/>
        <v>21</v>
      </c>
      <c r="G46" s="6" t="str">
        <f t="shared" si="11"/>
        <v>K</v>
      </c>
      <c r="H46" s="6">
        <f t="shared" si="12"/>
        <v>823.02</v>
      </c>
      <c r="I46" s="21">
        <f t="shared" si="3"/>
        <v>70050324</v>
      </c>
    </row>
    <row r="47" spans="1:9">
      <c r="A47" s="25">
        <v>856263</v>
      </c>
      <c r="B47" s="25">
        <v>21</v>
      </c>
      <c r="C47" s="6">
        <v>6.0000000000000001E-3</v>
      </c>
      <c r="D47" s="25">
        <v>637.14</v>
      </c>
      <c r="E47" s="26">
        <v>70040324</v>
      </c>
      <c r="F47" s="6">
        <f t="shared" si="10"/>
        <v>21</v>
      </c>
      <c r="G47" s="6" t="str">
        <f t="shared" si="11"/>
        <v>K</v>
      </c>
      <c r="H47" s="6">
        <f t="shared" si="12"/>
        <v>637.14</v>
      </c>
      <c r="I47" s="21">
        <f t="shared" si="3"/>
        <v>70040324</v>
      </c>
    </row>
    <row r="48" spans="1:9">
      <c r="A48" s="25">
        <v>856263</v>
      </c>
      <c r="B48" s="6">
        <v>0</v>
      </c>
      <c r="C48" s="6">
        <v>0</v>
      </c>
      <c r="D48" s="6">
        <v>-159</v>
      </c>
      <c r="E48" s="20">
        <v>70022000</v>
      </c>
      <c r="F48" s="6" t="str">
        <f t="shared" si="10"/>
        <v>K</v>
      </c>
      <c r="G48" s="6" t="str">
        <f t="shared" si="11"/>
        <v>K</v>
      </c>
      <c r="H48" s="6" t="str">
        <f t="shared" si="12"/>
        <v>K</v>
      </c>
      <c r="I48" s="21" t="str">
        <f t="shared" si="3"/>
        <v>K</v>
      </c>
    </row>
    <row r="49" spans="1:9">
      <c r="A49" s="25">
        <v>856263</v>
      </c>
      <c r="B49" s="25">
        <v>36</v>
      </c>
      <c r="C49" s="6">
        <v>8.0000000000000002E-3</v>
      </c>
      <c r="D49" s="25">
        <v>920.32</v>
      </c>
      <c r="E49" s="26">
        <v>70095306</v>
      </c>
      <c r="F49" s="6">
        <f t="shared" si="10"/>
        <v>36</v>
      </c>
      <c r="G49" s="6" t="str">
        <f t="shared" si="11"/>
        <v>K</v>
      </c>
      <c r="H49" s="6">
        <f t="shared" si="12"/>
        <v>920.32</v>
      </c>
      <c r="I49" s="21">
        <f t="shared" si="3"/>
        <v>70095306</v>
      </c>
    </row>
    <row r="50" spans="1:9">
      <c r="A50" s="25">
        <v>856263</v>
      </c>
      <c r="B50" s="25">
        <v>43</v>
      </c>
      <c r="C50" s="6">
        <v>1.2E-2</v>
      </c>
      <c r="D50" s="25">
        <v>1168.2</v>
      </c>
      <c r="E50" s="26">
        <v>70095324</v>
      </c>
      <c r="F50" s="6">
        <f t="shared" si="10"/>
        <v>43</v>
      </c>
      <c r="G50" s="6" t="str">
        <f t="shared" si="11"/>
        <v>K</v>
      </c>
      <c r="H50" s="6">
        <f t="shared" si="12"/>
        <v>1168.2</v>
      </c>
      <c r="I50" s="21">
        <f t="shared" si="3"/>
        <v>70095324</v>
      </c>
    </row>
    <row r="51" spans="1:9">
      <c r="A51" s="6">
        <v>784878</v>
      </c>
      <c r="B51" s="6">
        <v>0</v>
      </c>
      <c r="C51" s="6">
        <v>0</v>
      </c>
      <c r="D51" s="6">
        <v>-550</v>
      </c>
      <c r="E51" s="20">
        <v>70022000</v>
      </c>
      <c r="F51" s="6" t="str">
        <f t="shared" ref="F51:F55" si="13">IF(B51&gt;0,B51,"K")</f>
        <v>K</v>
      </c>
      <c r="G51" s="6" t="str">
        <f t="shared" ref="G51:G55" si="14">IF(C51&gt;1,C51,"K")</f>
        <v>K</v>
      </c>
      <c r="H51" s="6" t="str">
        <f t="shared" ref="H51:H55" si="15">IF(B51&gt;1,D51,"K")</f>
        <v>K</v>
      </c>
      <c r="I51" s="21" t="str">
        <f t="shared" ref="I51:I55" si="16">IF(B51&gt;1,E51,"K")</f>
        <v>K</v>
      </c>
    </row>
    <row r="52" spans="1:9">
      <c r="A52" s="6">
        <v>784878</v>
      </c>
      <c r="B52" s="6">
        <v>982</v>
      </c>
      <c r="C52" s="6">
        <v>5.5E-2</v>
      </c>
      <c r="D52" s="6">
        <v>28229.85</v>
      </c>
      <c r="E52" s="20">
        <v>70112700</v>
      </c>
      <c r="F52" s="6">
        <f t="shared" si="13"/>
        <v>982</v>
      </c>
      <c r="G52" s="6" t="str">
        <f t="shared" si="14"/>
        <v>K</v>
      </c>
      <c r="H52" s="6">
        <f t="shared" si="15"/>
        <v>28229.85</v>
      </c>
      <c r="I52" s="21">
        <f t="shared" si="16"/>
        <v>70112700</v>
      </c>
    </row>
    <row r="53" spans="1:9">
      <c r="A53" s="6">
        <v>784878</v>
      </c>
      <c r="B53" s="6">
        <v>0</v>
      </c>
      <c r="C53" s="6">
        <v>0</v>
      </c>
      <c r="D53" s="6">
        <v>3670.15</v>
      </c>
      <c r="E53" s="20">
        <v>70999000</v>
      </c>
      <c r="F53" s="6" t="str">
        <f t="shared" si="13"/>
        <v>K</v>
      </c>
      <c r="G53" s="6" t="str">
        <f t="shared" si="14"/>
        <v>K</v>
      </c>
      <c r="H53" s="6" t="str">
        <f t="shared" si="15"/>
        <v>K</v>
      </c>
      <c r="I53" s="21" t="str">
        <f t="shared" si="16"/>
        <v>K</v>
      </c>
    </row>
    <row r="54" spans="1:9">
      <c r="A54" s="6">
        <v>784879</v>
      </c>
      <c r="B54" s="6">
        <v>446</v>
      </c>
      <c r="C54" s="6">
        <v>0</v>
      </c>
      <c r="D54" s="6">
        <v>12831.75</v>
      </c>
      <c r="E54" s="20">
        <v>70112700</v>
      </c>
      <c r="F54" s="6">
        <f t="shared" si="13"/>
        <v>446</v>
      </c>
      <c r="G54" s="6" t="str">
        <f t="shared" si="14"/>
        <v>K</v>
      </c>
      <c r="H54" s="6">
        <f t="shared" si="15"/>
        <v>12831.75</v>
      </c>
      <c r="I54" s="21">
        <f t="shared" si="16"/>
        <v>70112700</v>
      </c>
    </row>
    <row r="55" spans="1:9">
      <c r="A55" s="6">
        <v>784879</v>
      </c>
      <c r="B55" s="6">
        <v>0</v>
      </c>
      <c r="C55" s="6">
        <v>0</v>
      </c>
      <c r="D55" s="6">
        <v>1668.25</v>
      </c>
      <c r="E55" s="20">
        <v>70999000</v>
      </c>
      <c r="F55" s="6" t="str">
        <f t="shared" si="13"/>
        <v>K</v>
      </c>
      <c r="G55" s="6" t="str">
        <f t="shared" si="14"/>
        <v>K</v>
      </c>
      <c r="H55" s="6" t="str">
        <f t="shared" si="15"/>
        <v>K</v>
      </c>
      <c r="I55" s="21" t="str">
        <f t="shared" si="16"/>
        <v>K</v>
      </c>
    </row>
  </sheetData>
  <autoFilter ref="A1:A55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SEARCH</vt:lpstr>
      <vt:lpstr>A1</vt:lpstr>
      <vt:lpstr>A2</vt:lpstr>
      <vt:lpstr>KOKI6</vt:lpstr>
      <vt:lpstr>SALES1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abdallah.elatar</dc:creator>
  <cp:lastModifiedBy>Ali Mohamed</cp:lastModifiedBy>
  <cp:lastPrinted>2017-10-15T09:17:37Z</cp:lastPrinted>
  <dcterms:created xsi:type="dcterms:W3CDTF">2017-02-02T09:23:53Z</dcterms:created>
  <dcterms:modified xsi:type="dcterms:W3CDTF">2018-02-05T10:23:25Z</dcterms:modified>
</cp:coreProperties>
</file>